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daniela.filgueira\Desktop\Empréstimos Bancários - Conferência Liquidação\Itaú - Giro Pré\"/>
    </mc:Choice>
  </mc:AlternateContent>
  <xr:revisionPtr revIDLastSave="0" documentId="13_ncr:1_{7A705BC0-A3BD-4BBC-8E6E-1A5C00D1BA6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Itaú - 950K - 11.2015" sheetId="25" r:id="rId1"/>
    <sheet name="Itaú - 5MM - 02.2017" sheetId="3" r:id="rId2"/>
    <sheet name="Itaú - SELIC- 2,5MM - 08.20 (2)" sheetId="68" state="hidden" r:id="rId3"/>
    <sheet name="Itaú - SELIC- 3,5MM - 08.20 (2)" sheetId="69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3" l="1"/>
  <c r="D51" i="3" l="1"/>
  <c r="J53" i="3"/>
  <c r="E56" i="25"/>
  <c r="D56" i="25"/>
  <c r="D57" i="3" l="1"/>
  <c r="I56" i="25" l="1"/>
  <c r="C55" i="25"/>
  <c r="I58" i="25" l="1"/>
  <c r="D7" i="3" l="1"/>
  <c r="D7" i="25"/>
  <c r="I52" i="3" l="1"/>
  <c r="H52" i="3"/>
  <c r="G50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H14" i="69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O9" i="69"/>
  <c r="M9" i="69"/>
  <c r="D9" i="69"/>
  <c r="D8" i="69"/>
  <c r="O6" i="69"/>
  <c r="M6" i="69"/>
  <c r="K1" i="69"/>
  <c r="J1" i="69"/>
  <c r="I1" i="69"/>
  <c r="H1" i="69"/>
  <c r="E1" i="69"/>
  <c r="C1" i="69"/>
  <c r="G56" i="68"/>
  <c r="G57" i="68" s="1"/>
  <c r="G54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B15" i="68"/>
  <c r="H14" i="68"/>
  <c r="I14" i="68" s="1"/>
  <c r="D47" i="68" s="1"/>
  <c r="O9" i="68"/>
  <c r="M9" i="68"/>
  <c r="D9" i="68"/>
  <c r="D8" i="68"/>
  <c r="O6" i="68"/>
  <c r="M6" i="68"/>
  <c r="K1" i="68"/>
  <c r="J1" i="68"/>
  <c r="I1" i="68"/>
  <c r="H1" i="68"/>
  <c r="E1" i="68"/>
  <c r="C1" i="68"/>
  <c r="F15" i="68" l="1"/>
  <c r="I14" i="69"/>
  <c r="E15" i="69" s="1"/>
  <c r="D43" i="68"/>
  <c r="D39" i="68"/>
  <c r="D35" i="68"/>
  <c r="D31" i="68"/>
  <c r="D27" i="68"/>
  <c r="D23" i="68"/>
  <c r="D19" i="68"/>
  <c r="D18" i="68"/>
  <c r="D48" i="68"/>
  <c r="D44" i="68"/>
  <c r="D40" i="68"/>
  <c r="D36" i="68"/>
  <c r="D32" i="68"/>
  <c r="D28" i="68"/>
  <c r="D24" i="68"/>
  <c r="D20" i="68"/>
  <c r="D34" i="68"/>
  <c r="D30" i="68"/>
  <c r="D45" i="68"/>
  <c r="D41" i="68"/>
  <c r="D37" i="68"/>
  <c r="D33" i="68"/>
  <c r="D29" i="68"/>
  <c r="D25" i="68"/>
  <c r="D21" i="68"/>
  <c r="D17" i="68"/>
  <c r="D46" i="68"/>
  <c r="D42" i="68"/>
  <c r="D38" i="68"/>
  <c r="D26" i="68"/>
  <c r="D22" i="68"/>
  <c r="I15" i="68"/>
  <c r="F16" i="68" s="1"/>
  <c r="E15" i="68"/>
  <c r="D46" i="69" l="1"/>
  <c r="D42" i="69"/>
  <c r="D38" i="69"/>
  <c r="D34" i="69"/>
  <c r="D30" i="69"/>
  <c r="D26" i="69"/>
  <c r="D22" i="69"/>
  <c r="D18" i="69"/>
  <c r="I15" i="69"/>
  <c r="D45" i="69"/>
  <c r="D41" i="69"/>
  <c r="D29" i="69"/>
  <c r="D21" i="69"/>
  <c r="D47" i="69"/>
  <c r="D43" i="69"/>
  <c r="D39" i="69"/>
  <c r="D35" i="69"/>
  <c r="D31" i="69"/>
  <c r="D27" i="69"/>
  <c r="D23" i="69"/>
  <c r="D19" i="69"/>
  <c r="D25" i="69"/>
  <c r="D17" i="69"/>
  <c r="F15" i="69"/>
  <c r="D48" i="69"/>
  <c r="D44" i="69"/>
  <c r="D40" i="69"/>
  <c r="D36" i="69"/>
  <c r="D32" i="69"/>
  <c r="D28" i="69"/>
  <c r="D24" i="69"/>
  <c r="D20" i="69"/>
  <c r="D37" i="69"/>
  <c r="D33" i="69"/>
  <c r="E16" i="68"/>
  <c r="G15" i="68"/>
  <c r="D16" i="68"/>
  <c r="I16" i="68" s="1"/>
  <c r="F17" i="68" s="1"/>
  <c r="G15" i="69" l="1"/>
  <c r="D16" i="69"/>
  <c r="F16" i="69"/>
  <c r="E16" i="69"/>
  <c r="I17" i="68"/>
  <c r="F18" i="68" s="1"/>
  <c r="E17" i="68"/>
  <c r="D49" i="68"/>
  <c r="D51" i="68" s="1"/>
  <c r="G16" i="68"/>
  <c r="D49" i="69" l="1"/>
  <c r="D51" i="69" s="1"/>
  <c r="G16" i="69"/>
  <c r="I16" i="69"/>
  <c r="G17" i="68"/>
  <c r="I18" i="68"/>
  <c r="F19" i="68" s="1"/>
  <c r="E18" i="68"/>
  <c r="I17" i="69" l="1"/>
  <c r="F17" i="69"/>
  <c r="E17" i="69"/>
  <c r="I19" i="68"/>
  <c r="F20" i="68" s="1"/>
  <c r="E19" i="68"/>
  <c r="G18" i="68"/>
  <c r="G17" i="69" l="1"/>
  <c r="I18" i="69"/>
  <c r="E18" i="69"/>
  <c r="F18" i="69"/>
  <c r="G19" i="68"/>
  <c r="I20" i="68"/>
  <c r="F21" i="68" s="1"/>
  <c r="E20" i="68"/>
  <c r="G18" i="69" l="1"/>
  <c r="I19" i="69"/>
  <c r="F19" i="69"/>
  <c r="E19" i="69"/>
  <c r="G20" i="68"/>
  <c r="I21" i="68"/>
  <c r="F22" i="68" s="1"/>
  <c r="E21" i="68"/>
  <c r="G21" i="68" s="1"/>
  <c r="G19" i="69" l="1"/>
  <c r="I20" i="69"/>
  <c r="E20" i="69"/>
  <c r="F20" i="69"/>
  <c r="I22" i="68"/>
  <c r="F23" i="68" s="1"/>
  <c r="E22" i="68"/>
  <c r="G20" i="69" l="1"/>
  <c r="I21" i="69"/>
  <c r="E21" i="69"/>
  <c r="F21" i="69"/>
  <c r="G22" i="68"/>
  <c r="I23" i="68"/>
  <c r="F24" i="68" s="1"/>
  <c r="E23" i="68"/>
  <c r="G21" i="69" l="1"/>
  <c r="I22" i="69"/>
  <c r="E22" i="69"/>
  <c r="F22" i="69"/>
  <c r="G23" i="68"/>
  <c r="I24" i="68"/>
  <c r="F25" i="68" s="1"/>
  <c r="E24" i="68"/>
  <c r="G24" i="68" s="1"/>
  <c r="G22" i="69" l="1"/>
  <c r="I23" i="69"/>
  <c r="F23" i="69"/>
  <c r="E23" i="69"/>
  <c r="I25" i="68"/>
  <c r="F26" i="68" s="1"/>
  <c r="E25" i="68"/>
  <c r="G23" i="69" l="1"/>
  <c r="I24" i="69"/>
  <c r="F24" i="69"/>
  <c r="E24" i="69"/>
  <c r="G25" i="68"/>
  <c r="I26" i="68"/>
  <c r="F27" i="68" s="1"/>
  <c r="E26" i="68"/>
  <c r="G24" i="69" l="1"/>
  <c r="I25" i="69"/>
  <c r="F25" i="69"/>
  <c r="E25" i="69"/>
  <c r="G26" i="68"/>
  <c r="I27" i="68"/>
  <c r="F28" i="68" s="1"/>
  <c r="E27" i="68"/>
  <c r="I26" i="69" l="1"/>
  <c r="E26" i="69"/>
  <c r="F26" i="69"/>
  <c r="G25" i="69"/>
  <c r="G27" i="68"/>
  <c r="I28" i="68"/>
  <c r="F29" i="68" s="1"/>
  <c r="E28" i="68"/>
  <c r="G26" i="69" l="1"/>
  <c r="I27" i="69"/>
  <c r="F27" i="69"/>
  <c r="E27" i="69"/>
  <c r="G28" i="68"/>
  <c r="I29" i="68"/>
  <c r="F30" i="68" s="1"/>
  <c r="E29" i="68"/>
  <c r="G29" i="68" s="1"/>
  <c r="G27" i="69" l="1"/>
  <c r="I28" i="69"/>
  <c r="E28" i="69"/>
  <c r="F28" i="69"/>
  <c r="I30" i="68"/>
  <c r="F31" i="68" s="1"/>
  <c r="E30" i="68"/>
  <c r="G28" i="69" l="1"/>
  <c r="I29" i="69"/>
  <c r="E29" i="69"/>
  <c r="F29" i="69"/>
  <c r="G30" i="68"/>
  <c r="I31" i="68"/>
  <c r="F32" i="68" s="1"/>
  <c r="E31" i="68"/>
  <c r="G29" i="69" l="1"/>
  <c r="E30" i="69"/>
  <c r="I30" i="69"/>
  <c r="F30" i="69"/>
  <c r="G31" i="68"/>
  <c r="I32" i="68"/>
  <c r="F33" i="68" s="1"/>
  <c r="E32" i="68"/>
  <c r="G30" i="69" l="1"/>
  <c r="I31" i="69"/>
  <c r="F31" i="69"/>
  <c r="E31" i="69"/>
  <c r="G32" i="68"/>
  <c r="I33" i="68"/>
  <c r="F34" i="68" s="1"/>
  <c r="E33" i="68"/>
  <c r="G31" i="69" l="1"/>
  <c r="I32" i="69"/>
  <c r="F32" i="69"/>
  <c r="E32" i="69"/>
  <c r="G33" i="68"/>
  <c r="I34" i="68"/>
  <c r="F35" i="68" s="1"/>
  <c r="E34" i="68"/>
  <c r="G32" i="69" l="1"/>
  <c r="I33" i="69"/>
  <c r="F33" i="69"/>
  <c r="E33" i="69"/>
  <c r="G34" i="68"/>
  <c r="I35" i="68"/>
  <c r="F36" i="68" s="1"/>
  <c r="E35" i="68"/>
  <c r="G35" i="68" s="1"/>
  <c r="E34" i="69" l="1"/>
  <c r="I34" i="69"/>
  <c r="F34" i="69"/>
  <c r="G33" i="69"/>
  <c r="I36" i="68"/>
  <c r="F37" i="68" s="1"/>
  <c r="E36" i="68"/>
  <c r="I35" i="69" l="1"/>
  <c r="F35" i="69"/>
  <c r="E35" i="69"/>
  <c r="G34" i="69"/>
  <c r="G36" i="68"/>
  <c r="I37" i="68"/>
  <c r="F38" i="68" s="1"/>
  <c r="E37" i="68"/>
  <c r="G37" i="68" s="1"/>
  <c r="G35" i="69" l="1"/>
  <c r="I36" i="69"/>
  <c r="E36" i="69"/>
  <c r="F36" i="69"/>
  <c r="I38" i="68"/>
  <c r="F39" i="68" s="1"/>
  <c r="E38" i="68"/>
  <c r="G36" i="69" l="1"/>
  <c r="I37" i="69"/>
  <c r="E37" i="69"/>
  <c r="F37" i="69"/>
  <c r="G38" i="68"/>
  <c r="I39" i="68"/>
  <c r="F40" i="68" s="1"/>
  <c r="E39" i="68"/>
  <c r="G37" i="69" l="1"/>
  <c r="I38" i="69"/>
  <c r="E38" i="69"/>
  <c r="F38" i="69"/>
  <c r="G39" i="68"/>
  <c r="I40" i="68"/>
  <c r="F41" i="68" s="1"/>
  <c r="E40" i="68"/>
  <c r="G38" i="69" l="1"/>
  <c r="I39" i="69"/>
  <c r="F39" i="69"/>
  <c r="E39" i="69"/>
  <c r="G39" i="69" s="1"/>
  <c r="G40" i="68"/>
  <c r="I41" i="68"/>
  <c r="F42" i="68" s="1"/>
  <c r="E41" i="68"/>
  <c r="I40" i="69" l="1"/>
  <c r="F40" i="69"/>
  <c r="E40" i="69"/>
  <c r="G41" i="68"/>
  <c r="I42" i="68"/>
  <c r="F43" i="68" s="1"/>
  <c r="E42" i="68"/>
  <c r="G40" i="69" l="1"/>
  <c r="I41" i="69"/>
  <c r="F41" i="69"/>
  <c r="E41" i="69"/>
  <c r="G41" i="69" s="1"/>
  <c r="G42" i="68"/>
  <c r="I43" i="68"/>
  <c r="F44" i="68" s="1"/>
  <c r="E43" i="68"/>
  <c r="I42" i="69" l="1"/>
  <c r="E42" i="69"/>
  <c r="F42" i="69"/>
  <c r="G43" i="68"/>
  <c r="I44" i="68"/>
  <c r="F45" i="68" s="1"/>
  <c r="E44" i="68"/>
  <c r="G44" i="68" s="1"/>
  <c r="G42" i="69" l="1"/>
  <c r="I43" i="69"/>
  <c r="F43" i="69"/>
  <c r="E43" i="69"/>
  <c r="I45" i="68"/>
  <c r="F46" i="68" s="1"/>
  <c r="E45" i="68"/>
  <c r="G43" i="69" l="1"/>
  <c r="I44" i="69"/>
  <c r="E44" i="69"/>
  <c r="F44" i="69"/>
  <c r="G45" i="68"/>
  <c r="I46" i="68"/>
  <c r="F47" i="68" s="1"/>
  <c r="E46" i="68"/>
  <c r="G44" i="69" l="1"/>
  <c r="I45" i="69"/>
  <c r="E45" i="69"/>
  <c r="F45" i="69"/>
  <c r="G46" i="68"/>
  <c r="I47" i="68"/>
  <c r="F48" i="68" s="1"/>
  <c r="E47" i="68"/>
  <c r="G47" i="68" s="1"/>
  <c r="G45" i="69" l="1"/>
  <c r="I46" i="69"/>
  <c r="E46" i="69"/>
  <c r="F46" i="69"/>
  <c r="I48" i="68"/>
  <c r="E48" i="68"/>
  <c r="F49" i="68"/>
  <c r="F51" i="68" s="1"/>
  <c r="G46" i="69" l="1"/>
  <c r="I47" i="69"/>
  <c r="F47" i="69"/>
  <c r="E47" i="69"/>
  <c r="G48" i="68"/>
  <c r="G49" i="68" s="1"/>
  <c r="G51" i="68" s="1"/>
  <c r="E49" i="68"/>
  <c r="E51" i="68" s="1"/>
  <c r="G47" i="69" l="1"/>
  <c r="I48" i="69"/>
  <c r="F48" i="69"/>
  <c r="F49" i="69" s="1"/>
  <c r="F51" i="69" s="1"/>
  <c r="E48" i="69"/>
  <c r="G48" i="69" l="1"/>
  <c r="G49" i="69" s="1"/>
  <c r="G51" i="69" s="1"/>
  <c r="E49" i="69"/>
  <c r="E51" i="69" s="1"/>
  <c r="D9" i="25" l="1"/>
  <c r="D53" i="3" l="1"/>
  <c r="I52" i="25"/>
  <c r="E53" i="25" s="1"/>
  <c r="H52" i="25"/>
  <c r="D53" i="25" s="1"/>
  <c r="F53" i="25" s="1"/>
  <c r="C15" i="25" l="1"/>
  <c r="C16" i="25" s="1"/>
  <c r="C17" i="25" s="1"/>
  <c r="C18" i="25" s="1"/>
  <c r="J51" i="25"/>
  <c r="B51" i="25"/>
  <c r="J50" i="25"/>
  <c r="B50" i="25"/>
  <c r="J49" i="25"/>
  <c r="B49" i="25"/>
  <c r="J48" i="25"/>
  <c r="B48" i="25"/>
  <c r="J47" i="25"/>
  <c r="B47" i="25"/>
  <c r="J46" i="25"/>
  <c r="B46" i="25"/>
  <c r="J45" i="25"/>
  <c r="B45" i="25"/>
  <c r="J44" i="25"/>
  <c r="B44" i="25"/>
  <c r="J43" i="25"/>
  <c r="B43" i="25"/>
  <c r="J42" i="25"/>
  <c r="B42" i="25"/>
  <c r="J41" i="25"/>
  <c r="B41" i="25"/>
  <c r="J40" i="25"/>
  <c r="B40" i="25"/>
  <c r="J39" i="25"/>
  <c r="B39" i="25"/>
  <c r="J38" i="25"/>
  <c r="B38" i="25"/>
  <c r="J37" i="25"/>
  <c r="B37" i="25"/>
  <c r="J36" i="25"/>
  <c r="B36" i="25"/>
  <c r="J35" i="25"/>
  <c r="B35" i="25"/>
  <c r="J34" i="25"/>
  <c r="B34" i="25"/>
  <c r="J33" i="25"/>
  <c r="B33" i="25"/>
  <c r="J32" i="25"/>
  <c r="B32" i="25"/>
  <c r="J31" i="25"/>
  <c r="B31" i="25"/>
  <c r="J30" i="25"/>
  <c r="B30" i="25"/>
  <c r="J29" i="25"/>
  <c r="B29" i="25"/>
  <c r="J28" i="25"/>
  <c r="B28" i="25"/>
  <c r="J27" i="25"/>
  <c r="B27" i="25"/>
  <c r="J26" i="25"/>
  <c r="B26" i="25"/>
  <c r="J25" i="25"/>
  <c r="B25" i="25"/>
  <c r="J24" i="25"/>
  <c r="B24" i="25"/>
  <c r="J23" i="25"/>
  <c r="B23" i="25"/>
  <c r="J22" i="25"/>
  <c r="B22" i="25"/>
  <c r="J21" i="25"/>
  <c r="B21" i="25"/>
  <c r="J20" i="25"/>
  <c r="B20" i="25"/>
  <c r="J19" i="25"/>
  <c r="J52" i="25" s="1"/>
  <c r="B19" i="25"/>
  <c r="G15" i="25"/>
  <c r="D10" i="25"/>
  <c r="K4" i="25"/>
  <c r="K3" i="25" s="1"/>
  <c r="K5" i="25" s="1"/>
  <c r="K1" i="25"/>
  <c r="J1" i="25"/>
  <c r="I1" i="25"/>
  <c r="H1" i="25"/>
  <c r="E1" i="25"/>
  <c r="C1" i="25"/>
  <c r="G16" i="25" l="1"/>
  <c r="G17" i="25" s="1"/>
  <c r="G18" i="25" s="1"/>
  <c r="F50" i="25" s="1"/>
  <c r="K50" i="25" s="1"/>
  <c r="D9" i="3"/>
  <c r="G15" i="3"/>
  <c r="G16" i="3" s="1"/>
  <c r="G17" i="3" s="1"/>
  <c r="G18" i="3" s="1"/>
  <c r="F30" i="3" s="1"/>
  <c r="C16" i="3"/>
  <c r="C17" i="3" s="1"/>
  <c r="C18" i="3" s="1"/>
  <c r="F46" i="3" l="1"/>
  <c r="F19" i="25"/>
  <c r="K19" i="25" s="1"/>
  <c r="F22" i="25"/>
  <c r="K22" i="25" s="1"/>
  <c r="F23" i="3"/>
  <c r="F27" i="3"/>
  <c r="F31" i="3"/>
  <c r="F35" i="3"/>
  <c r="F39" i="3"/>
  <c r="F43" i="3"/>
  <c r="F47" i="3"/>
  <c r="F51" i="3"/>
  <c r="F20" i="3"/>
  <c r="F24" i="3"/>
  <c r="F28" i="3"/>
  <c r="F32" i="3"/>
  <c r="F36" i="3"/>
  <c r="F40" i="3"/>
  <c r="F44" i="3"/>
  <c r="F48" i="3"/>
  <c r="F19" i="3"/>
  <c r="F21" i="3"/>
  <c r="F25" i="3"/>
  <c r="F29" i="3"/>
  <c r="F33" i="3"/>
  <c r="F37" i="3"/>
  <c r="F41" i="3"/>
  <c r="F45" i="3"/>
  <c r="F49" i="3"/>
  <c r="F22" i="3"/>
  <c r="F42" i="3"/>
  <c r="F26" i="3"/>
  <c r="F38" i="3"/>
  <c r="F50" i="3"/>
  <c r="F34" i="3"/>
  <c r="F25" i="25"/>
  <c r="K25" i="25" s="1"/>
  <c r="F43" i="25"/>
  <c r="K43" i="25" s="1"/>
  <c r="F24" i="25"/>
  <c r="K24" i="25" s="1"/>
  <c r="F29" i="25"/>
  <c r="K29" i="25" s="1"/>
  <c r="F47" i="25"/>
  <c r="K47" i="25" s="1"/>
  <c r="F28" i="25"/>
  <c r="K28" i="25" s="1"/>
  <c r="F33" i="25"/>
  <c r="K33" i="25" s="1"/>
  <c r="F51" i="25"/>
  <c r="K51" i="25" s="1"/>
  <c r="F32" i="25"/>
  <c r="K32" i="25" s="1"/>
  <c r="F21" i="25"/>
  <c r="K21" i="25" s="1"/>
  <c r="F37" i="25"/>
  <c r="K37" i="25" s="1"/>
  <c r="F20" i="25"/>
  <c r="F36" i="25"/>
  <c r="K36" i="25" s="1"/>
  <c r="F44" i="25"/>
  <c r="K44" i="25" s="1"/>
  <c r="F23" i="25"/>
  <c r="K23" i="25" s="1"/>
  <c r="F31" i="25"/>
  <c r="K31" i="25" s="1"/>
  <c r="F39" i="25"/>
  <c r="K39" i="25" s="1"/>
  <c r="F49" i="25"/>
  <c r="K49" i="25" s="1"/>
  <c r="F30" i="25"/>
  <c r="K30" i="25" s="1"/>
  <c r="F38" i="25"/>
  <c r="K38" i="25" s="1"/>
  <c r="F46" i="25"/>
  <c r="K46" i="25" s="1"/>
  <c r="F40" i="25"/>
  <c r="K40" i="25" s="1"/>
  <c r="F48" i="25"/>
  <c r="K48" i="25" s="1"/>
  <c r="F41" i="25"/>
  <c r="K41" i="25" s="1"/>
  <c r="F27" i="25"/>
  <c r="K27" i="25" s="1"/>
  <c r="F35" i="25"/>
  <c r="K35" i="25" s="1"/>
  <c r="F45" i="25"/>
  <c r="K45" i="25" s="1"/>
  <c r="F26" i="25"/>
  <c r="K26" i="25" s="1"/>
  <c r="F34" i="25"/>
  <c r="K34" i="25" s="1"/>
  <c r="F42" i="25"/>
  <c r="K42" i="25" s="1"/>
  <c r="E20" i="25" l="1"/>
  <c r="K20" i="25"/>
  <c r="K52" i="25" s="1"/>
  <c r="G19" i="25"/>
  <c r="E19" i="3"/>
  <c r="G19" i="3"/>
  <c r="G20" i="3" s="1"/>
  <c r="F52" i="3"/>
  <c r="G20" i="25"/>
  <c r="F52" i="25"/>
  <c r="E19" i="25"/>
  <c r="J53" i="25" l="1"/>
  <c r="F54" i="25"/>
  <c r="G21" i="25"/>
  <c r="G22" i="25" s="1"/>
  <c r="G23" i="25" s="1"/>
  <c r="G24" i="25" s="1"/>
  <c r="G25" i="25" s="1"/>
  <c r="G26" i="25" s="1"/>
  <c r="G27" i="25" s="1"/>
  <c r="G28" i="25" s="1"/>
  <c r="G29" i="25" s="1"/>
  <c r="G30" i="25" s="1"/>
  <c r="G31" i="25" s="1"/>
  <c r="G32" i="25" s="1"/>
  <c r="G33" i="25" s="1"/>
  <c r="G34" i="25" s="1"/>
  <c r="G35" i="25" s="1"/>
  <c r="G36" i="25" s="1"/>
  <c r="G37" i="25" s="1"/>
  <c r="G38" i="25" s="1"/>
  <c r="G39" i="25" s="1"/>
  <c r="G40" i="25" s="1"/>
  <c r="G41" i="25" s="1"/>
  <c r="G42" i="25" s="1"/>
  <c r="G43" i="25" s="1"/>
  <c r="G21" i="3"/>
  <c r="E23" i="25" l="1"/>
  <c r="D23" i="25" s="1"/>
  <c r="E22" i="25"/>
  <c r="D22" i="25" s="1"/>
  <c r="G44" i="25"/>
  <c r="G45" i="25" s="1"/>
  <c r="G46" i="25" s="1"/>
  <c r="G47" i="25" s="1"/>
  <c r="G48" i="25" s="1"/>
  <c r="G49" i="25" s="1"/>
  <c r="G50" i="25" s="1"/>
  <c r="G51" i="25" s="1"/>
  <c r="G22" i="3"/>
  <c r="E24" i="25"/>
  <c r="D24" i="25" s="1"/>
  <c r="E25" i="25"/>
  <c r="G23" i="3" l="1"/>
  <c r="E26" i="25"/>
  <c r="D25" i="25"/>
  <c r="G24" i="3" l="1"/>
  <c r="D26" i="25"/>
  <c r="E27" i="25"/>
  <c r="G25" i="3" l="1"/>
  <c r="E28" i="25"/>
  <c r="D27" i="25"/>
  <c r="G26" i="3" l="1"/>
  <c r="D28" i="25"/>
  <c r="E29" i="25"/>
  <c r="G27" i="3" l="1"/>
  <c r="E30" i="25"/>
  <c r="D29" i="25"/>
  <c r="G28" i="3" l="1"/>
  <c r="D30" i="25"/>
  <c r="E31" i="25"/>
  <c r="J51" i="3"/>
  <c r="K51" i="3" s="1"/>
  <c r="J50" i="3"/>
  <c r="K50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K3" i="3"/>
  <c r="K5" i="3" s="1"/>
  <c r="E1" i="3"/>
  <c r="D10" i="3"/>
  <c r="E21" i="3" l="1"/>
  <c r="G57" i="3"/>
  <c r="K33" i="3"/>
  <c r="K52" i="3" s="1"/>
  <c r="J52" i="3"/>
  <c r="E53" i="3"/>
  <c r="F53" i="3" s="1"/>
  <c r="F54" i="3" s="1"/>
  <c r="E29" i="3"/>
  <c r="D29" i="3" s="1"/>
  <c r="E22" i="3"/>
  <c r="D22" i="3" s="1"/>
  <c r="E23" i="3"/>
  <c r="D23" i="3" s="1"/>
  <c r="E24" i="3"/>
  <c r="D24" i="3" s="1"/>
  <c r="E25" i="3"/>
  <c r="D25" i="3" s="1"/>
  <c r="E26" i="3"/>
  <c r="D26" i="3" s="1"/>
  <c r="E27" i="3"/>
  <c r="D27" i="3" s="1"/>
  <c r="E28" i="3"/>
  <c r="D28" i="3" s="1"/>
  <c r="D21" i="3"/>
  <c r="G29" i="3"/>
  <c r="E30" i="3" s="1"/>
  <c r="E32" i="25"/>
  <c r="D31" i="25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G30" i="3" l="1"/>
  <c r="E31" i="3" s="1"/>
  <c r="D30" i="3"/>
  <c r="D32" i="25"/>
  <c r="E33" i="25"/>
  <c r="G31" i="3" l="1"/>
  <c r="E32" i="3" s="1"/>
  <c r="D31" i="3"/>
  <c r="E34" i="25"/>
  <c r="D33" i="25"/>
  <c r="G32" i="3" l="1"/>
  <c r="E33" i="3" s="1"/>
  <c r="D32" i="3"/>
  <c r="D34" i="25"/>
  <c r="E35" i="25"/>
  <c r="G33" i="3" l="1"/>
  <c r="E34" i="3" s="1"/>
  <c r="D33" i="3"/>
  <c r="E36" i="25"/>
  <c r="D35" i="25"/>
  <c r="G34" i="3" l="1"/>
  <c r="E35" i="3" s="1"/>
  <c r="D34" i="3"/>
  <c r="D36" i="25"/>
  <c r="E37" i="25"/>
  <c r="G35" i="3" l="1"/>
  <c r="E36" i="3" s="1"/>
  <c r="D35" i="3"/>
  <c r="E38" i="25"/>
  <c r="D37" i="25"/>
  <c r="G36" i="3" l="1"/>
  <c r="E37" i="3" s="1"/>
  <c r="D36" i="3"/>
  <c r="D38" i="25"/>
  <c r="E39" i="25"/>
  <c r="G37" i="3" l="1"/>
  <c r="E38" i="3" s="1"/>
  <c r="D37" i="3"/>
  <c r="E40" i="25"/>
  <c r="D39" i="25"/>
  <c r="G38" i="3" l="1"/>
  <c r="E39" i="3" s="1"/>
  <c r="D38" i="3"/>
  <c r="D40" i="25"/>
  <c r="E41" i="25"/>
  <c r="G39" i="3" l="1"/>
  <c r="E40" i="3" s="1"/>
  <c r="D39" i="3"/>
  <c r="E42" i="25"/>
  <c r="D41" i="25"/>
  <c r="G40" i="3" l="1"/>
  <c r="E41" i="3" s="1"/>
  <c r="D40" i="3"/>
  <c r="D42" i="25"/>
  <c r="E43" i="25"/>
  <c r="G41" i="3" l="1"/>
  <c r="E42" i="3" s="1"/>
  <c r="D41" i="3"/>
  <c r="E44" i="25"/>
  <c r="D43" i="25"/>
  <c r="G42" i="3" l="1"/>
  <c r="E43" i="3" s="1"/>
  <c r="D42" i="3"/>
  <c r="D44" i="25"/>
  <c r="E45" i="25"/>
  <c r="G43" i="3" l="1"/>
  <c r="E44" i="3" s="1"/>
  <c r="D43" i="3"/>
  <c r="E46" i="25"/>
  <c r="D45" i="25"/>
  <c r="G44" i="3" l="1"/>
  <c r="E45" i="3" s="1"/>
  <c r="D44" i="3"/>
  <c r="D46" i="25"/>
  <c r="E47" i="25" l="1"/>
  <c r="D47" i="25" s="1"/>
  <c r="E48" i="25"/>
  <c r="G45" i="3"/>
  <c r="E46" i="3" s="1"/>
  <c r="D45" i="3"/>
  <c r="G46" i="3" l="1"/>
  <c r="E47" i="3" s="1"/>
  <c r="D46" i="3"/>
  <c r="D48" i="25"/>
  <c r="E49" i="25"/>
  <c r="G47" i="3" l="1"/>
  <c r="E48" i="3" s="1"/>
  <c r="D47" i="3"/>
  <c r="D49" i="25"/>
  <c r="E50" i="25" l="1"/>
  <c r="D50" i="25" s="1"/>
  <c r="E51" i="25"/>
  <c r="G48" i="3"/>
  <c r="E49" i="3" s="1"/>
  <c r="D48" i="3"/>
  <c r="G49" i="3" l="1"/>
  <c r="E50" i="3" s="1"/>
  <c r="D49" i="3"/>
  <c r="D51" i="25"/>
  <c r="D21" i="25" l="1"/>
  <c r="E21" i="25" s="1"/>
  <c r="E52" i="25" s="1"/>
  <c r="E54" i="25" s="1"/>
  <c r="G50" i="3"/>
  <c r="E51" i="3" s="1"/>
  <c r="D50" i="3"/>
  <c r="D52" i="25" l="1"/>
  <c r="D54" i="25" s="1"/>
  <c r="G51" i="3"/>
  <c r="D20" i="3"/>
  <c r="E20" i="3" s="1"/>
  <c r="E52" i="3" l="1"/>
  <c r="E54" i="3" s="1"/>
  <c r="D52" i="3"/>
  <c r="D54" i="3" s="1"/>
  <c r="C1" i="3" l="1"/>
  <c r="K1" i="3"/>
  <c r="J1" i="3"/>
  <c r="I1" i="3"/>
  <c r="H1" i="3"/>
</calcChain>
</file>

<file path=xl/sharedStrings.xml><?xml version="1.0" encoding="utf-8"?>
<sst xmlns="http://schemas.openxmlformats.org/spreadsheetml/2006/main" count="223" uniqueCount="78">
  <si>
    <t>CCB</t>
  </si>
  <si>
    <t>Itaú</t>
  </si>
  <si>
    <t>Principal</t>
  </si>
  <si>
    <t>Juros</t>
  </si>
  <si>
    <t>Total</t>
  </si>
  <si>
    <t>TOTAL</t>
  </si>
  <si>
    <t>Data Liquidação</t>
  </si>
  <si>
    <t>Data Contrato</t>
  </si>
  <si>
    <t>#</t>
  </si>
  <si>
    <t>Período</t>
  </si>
  <si>
    <t>Data Vcto.</t>
  </si>
  <si>
    <t>Data 1a Parcela</t>
  </si>
  <si>
    <t>Data Última Parcela</t>
  </si>
  <si>
    <t>Valor Total</t>
  </si>
  <si>
    <t>Prazo Total (meses)</t>
  </si>
  <si>
    <t>Carência de Principal</t>
  </si>
  <si>
    <t>Carência de Juros</t>
  </si>
  <si>
    <t>Freq. Pagto Principal</t>
  </si>
  <si>
    <t>Freq. Pagto Juros</t>
  </si>
  <si>
    <t>Indexador</t>
  </si>
  <si>
    <t>Spread</t>
  </si>
  <si>
    <t>Taxa de Estruturação</t>
  </si>
  <si>
    <t>Multa Liq. Antecipada</t>
  </si>
  <si>
    <t>Covenants</t>
  </si>
  <si>
    <t>Taxa Pré</t>
  </si>
  <si>
    <t>Sistema de Amortização</t>
  </si>
  <si>
    <t>CONDIÇÕES GERAIS</t>
  </si>
  <si>
    <t>Garantias</t>
  </si>
  <si>
    <t>% de Garantia</t>
  </si>
  <si>
    <t>B001</t>
  </si>
  <si>
    <t>PRICE</t>
  </si>
  <si>
    <t>Linha de Crédito</t>
  </si>
  <si>
    <t>Tipo de Operação</t>
  </si>
  <si>
    <t>Credor(es)</t>
  </si>
  <si>
    <t>PRÉ-FIXADA</t>
  </si>
  <si>
    <t>PÓS-FIXADA</t>
  </si>
  <si>
    <t>Número do Contrato</t>
  </si>
  <si>
    <t>Moeda</t>
  </si>
  <si>
    <t>Saldo Calculado</t>
  </si>
  <si>
    <t>contratação</t>
  </si>
  <si>
    <t>ao ano</t>
  </si>
  <si>
    <t>ao dia</t>
  </si>
  <si>
    <t>Total Parcela</t>
  </si>
  <si>
    <t>47911297-1</t>
  </si>
  <si>
    <t>BNDES</t>
  </si>
  <si>
    <t>Progeren</t>
  </si>
  <si>
    <t>Encargos BNDES</t>
  </si>
  <si>
    <t>Comissão Agente</t>
  </si>
  <si>
    <t>TJLP</t>
  </si>
  <si>
    <t>160.055.401/01</t>
  </si>
  <si>
    <t>Conf. Contrato</t>
  </si>
  <si>
    <t>Diferenças</t>
  </si>
  <si>
    <t>Saldo Dev Atualiz</t>
  </si>
  <si>
    <t>Vakor da UMSELIC</t>
  </si>
  <si>
    <t>UMSELIC</t>
  </si>
  <si>
    <t>Giropré</t>
  </si>
  <si>
    <t>base 360</t>
  </si>
  <si>
    <t>SAC</t>
  </si>
  <si>
    <t>base 365</t>
  </si>
  <si>
    <t>Vl Pago - Total</t>
  </si>
  <si>
    <t>Valor  da UMSELIC</t>
  </si>
  <si>
    <t>Diferença 
por Parcela</t>
  </si>
  <si>
    <t>Vl. Pago Principal</t>
  </si>
  <si>
    <t>Qtde Parcelas</t>
  </si>
  <si>
    <t>Valor Pago Juros
e Corr Monet</t>
  </si>
  <si>
    <t>valor informado pelo Itaú para liquidação em 28.08.2018</t>
  </si>
  <si>
    <t>559665443 / 20712559-2</t>
  </si>
  <si>
    <t>não encontrei no contrato, cláusula de multa por liquidação antecipada</t>
  </si>
  <si>
    <t>Seria um adicional de R$ 221.030,06 e iremos cobrar o valor de R$ 132.618,03(40% de desconto)</t>
  </si>
  <si>
    <t>Qq duvida estou a disposição!</t>
  </si>
  <si>
    <t>Beijo!</t>
  </si>
  <si>
    <t>Nº do título:</t>
  </si>
  <si>
    <t>55966544-3</t>
  </si>
  <si>
    <t>Data valor:</t>
  </si>
  <si>
    <t>Valor a Mercado:</t>
  </si>
  <si>
    <t>Graziela </t>
  </si>
  <si>
    <r>
      <t>O Valor a mercado é de R$ 3.387.388,19, mas iremos liquidar com o valor de</t>
    </r>
    <r>
      <rPr>
        <b/>
        <i/>
        <sz val="9"/>
        <color rgb="FFFF0000"/>
        <rFont val="Arial"/>
        <family val="2"/>
      </rPr>
      <t> R$ 3.298.976,16</t>
    </r>
  </si>
  <si>
    <t>email Grazi ===&gt;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</si>
</sst>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dd/mm/yy;@"/>
    <numFmt numFmtId="166" formatCode="#,##0.0,\ &quot;MM&quot;"/>
    <numFmt numFmtId="167" formatCode="mm/yyyy"/>
    <numFmt numFmtId="168" formatCode="0.000%"/>
    <numFmt numFmtId="169" formatCode="_-* #,##0_-;\-* #,##0_-;_-* &quot;-&quot;??_-;_-@_-"/>
    <numFmt numFmtId="170" formatCode="#,##0.000000"/>
    <numFmt numFmtId="171" formatCode="_-* #,##0.000000_-;\-* #,##0.000000_-;_-* &quot;-&quot;??_-;_-@_-"/>
    <numFmt numFmtId="172" formatCode="_(&quot;R$ &quot;* #,##0.00_);_(&quot;R$ &quot;* \(#,##0.00\);_(&quot;R$ &quot;* &quot;-&quot;??_);_(@_)"/>
  </numFmts>
  <fonts count="4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8"/>
      <color rgb="FF222222"/>
      <name val="Arial"/>
      <family val="2"/>
    </font>
    <font>
      <sz val="8"/>
      <color rgb="FF1F497D"/>
      <name val="Arial"/>
      <family val="2"/>
    </font>
    <font>
      <sz val="10"/>
      <color rgb="FF222222"/>
      <name val="Arial"/>
      <family val="2"/>
    </font>
    <font>
      <b/>
      <sz val="10"/>
      <color rgb="FF000099"/>
      <name val="Arial"/>
      <family val="2"/>
    </font>
    <font>
      <b/>
      <sz val="10"/>
      <color rgb="FF222222"/>
      <name val="Arial"/>
      <family val="2"/>
    </font>
    <font>
      <b/>
      <sz val="9"/>
      <color rgb="FF1F497D"/>
      <name val="Arial"/>
      <family val="2"/>
    </font>
    <font>
      <b/>
      <sz val="10"/>
      <color rgb="FF808080"/>
      <name val="Arial"/>
      <family val="2"/>
    </font>
    <font>
      <b/>
      <i/>
      <sz val="9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7">
    <xf numFmtId="0" fontId="0" fillId="0" borderId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9" borderId="9" applyNumberFormat="0" applyAlignment="0" applyProtection="0"/>
    <xf numFmtId="0" fontId="30" fillId="10" borderId="10" applyNumberFormat="0" applyAlignment="0" applyProtection="0"/>
    <xf numFmtId="0" fontId="31" fillId="10" borderId="9" applyNumberFormat="0" applyAlignment="0" applyProtection="0"/>
    <xf numFmtId="0" fontId="32" fillId="0" borderId="11" applyNumberFormat="0" applyFill="0" applyAlignment="0" applyProtection="0"/>
    <xf numFmtId="0" fontId="33" fillId="11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3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6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6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6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0" borderId="0"/>
    <xf numFmtId="0" fontId="5" fillId="12" borderId="13" applyNumberFormat="0" applyFont="0" applyAlignment="0" applyProtection="0"/>
    <xf numFmtId="44" fontId="13" fillId="0" borderId="0" applyFont="0" applyFill="0" applyBorder="0" applyAlignment="0" applyProtection="0"/>
    <xf numFmtId="0" fontId="2" fillId="0" borderId="0"/>
    <xf numFmtId="0" fontId="2" fillId="12" borderId="13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>
      <alignment vertical="top"/>
    </xf>
    <xf numFmtId="0" fontId="2" fillId="0" borderId="0"/>
    <xf numFmtId="0" fontId="19" fillId="0" borderId="0"/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44" fontId="13" fillId="0" borderId="0" applyFont="0" applyFill="0" applyBorder="0" applyAlignment="0" applyProtection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3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</cellStyleXfs>
  <cellXfs count="147">
    <xf numFmtId="0" fontId="0" fillId="0" borderId="0" xfId="0"/>
    <xf numFmtId="0" fontId="12" fillId="0" borderId="0" xfId="2" applyFont="1" applyBorder="1"/>
    <xf numFmtId="0" fontId="10" fillId="0" borderId="0" xfId="2" applyFont="1"/>
    <xf numFmtId="0" fontId="10" fillId="0" borderId="0" xfId="2" applyFont="1" applyBorder="1"/>
    <xf numFmtId="0" fontId="10" fillId="0" borderId="0" xfId="2" applyFont="1" applyFill="1" applyBorder="1"/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17" fontId="10" fillId="0" borderId="1" xfId="2" applyNumberFormat="1" applyFont="1" applyBorder="1" applyAlignment="1">
      <alignment horizontal="center"/>
    </xf>
    <xf numFmtId="0" fontId="12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165" fontId="12" fillId="2" borderId="1" xfId="2" applyNumberFormat="1" applyFont="1" applyFill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2" fillId="0" borderId="1" xfId="2" applyNumberFormat="1" applyFont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65" fontId="12" fillId="0" borderId="1" xfId="2" applyNumberFormat="1" applyFont="1" applyFill="1" applyBorder="1" applyAlignment="1">
      <alignment horizontal="center"/>
    </xf>
    <xf numFmtId="43" fontId="12" fillId="0" borderId="1" xfId="1" applyFont="1" applyFill="1" applyBorder="1" applyAlignment="1">
      <alignment horizontal="right"/>
    </xf>
    <xf numFmtId="166" fontId="15" fillId="0" borderId="1" xfId="2" applyNumberFormat="1" applyFont="1" applyBorder="1" applyAlignment="1">
      <alignment horizontal="center" vertical="center"/>
    </xf>
    <xf numFmtId="167" fontId="16" fillId="0" borderId="1" xfId="2" applyNumberFormat="1" applyFont="1" applyBorder="1" applyAlignment="1">
      <alignment horizontal="center" vertical="center"/>
    </xf>
    <xf numFmtId="0" fontId="10" fillId="0" borderId="0" xfId="2" applyFont="1" applyBorder="1" applyAlignment="1">
      <alignment vertical="center"/>
    </xf>
    <xf numFmtId="0" fontId="14" fillId="3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 applyProtection="1">
      <alignment horizontal="right" vertical="center"/>
      <protection locked="0"/>
    </xf>
    <xf numFmtId="14" fontId="14" fillId="3" borderId="1" xfId="0" applyNumberFormat="1" applyFont="1" applyFill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0" applyFont="1" applyBorder="1" applyAlignment="1">
      <alignment vertical="center"/>
    </xf>
    <xf numFmtId="165" fontId="17" fillId="2" borderId="1" xfId="0" applyNumberFormat="1" applyFont="1" applyFill="1" applyBorder="1" applyAlignment="1" applyProtection="1">
      <alignment horizontal="right" vertical="center"/>
      <protection locked="0"/>
    </xf>
    <xf numFmtId="164" fontId="11" fillId="0" borderId="0" xfId="0" applyNumberFormat="1" applyFont="1" applyBorder="1" applyAlignment="1">
      <alignment vertical="center"/>
    </xf>
    <xf numFmtId="165" fontId="14" fillId="3" borderId="1" xfId="0" applyNumberFormat="1" applyFont="1" applyFill="1" applyBorder="1" applyAlignment="1">
      <alignment horizontal="left" vertical="center"/>
    </xf>
    <xf numFmtId="14" fontId="11" fillId="0" borderId="0" xfId="0" applyNumberFormat="1" applyFont="1" applyBorder="1" applyAlignment="1">
      <alignment vertical="center"/>
    </xf>
    <xf numFmtId="0" fontId="14" fillId="3" borderId="1" xfId="2" applyFont="1" applyFill="1" applyBorder="1" applyAlignment="1">
      <alignment horizontal="left" vertical="center"/>
    </xf>
    <xf numFmtId="14" fontId="17" fillId="2" borderId="1" xfId="0" applyNumberFormat="1" applyFont="1" applyFill="1" applyBorder="1" applyAlignment="1" applyProtection="1">
      <alignment horizontal="right" vertical="center"/>
      <protection locked="0"/>
    </xf>
    <xf numFmtId="1" fontId="17" fillId="2" borderId="1" xfId="0" applyNumberFormat="1" applyFont="1" applyFill="1" applyBorder="1" applyAlignment="1" applyProtection="1">
      <alignment horizontal="right" vertical="center"/>
      <protection locked="0"/>
    </xf>
    <xf numFmtId="164" fontId="17" fillId="2" borderId="1" xfId="0" applyNumberFormat="1" applyFont="1" applyFill="1" applyBorder="1" applyAlignment="1" applyProtection="1">
      <alignment horizontal="right" vertical="center"/>
      <protection locked="0"/>
    </xf>
    <xf numFmtId="0" fontId="14" fillId="3" borderId="1" xfId="2" applyFont="1" applyFill="1" applyBorder="1" applyAlignment="1">
      <alignment vertical="center"/>
    </xf>
    <xf numFmtId="164" fontId="17" fillId="2" borderId="1" xfId="0" applyNumberFormat="1" applyFont="1" applyFill="1" applyBorder="1" applyAlignment="1" applyProtection="1">
      <alignment vertical="center"/>
      <protection locked="0"/>
    </xf>
    <xf numFmtId="168" fontId="17" fillId="2" borderId="1" xfId="5" applyNumberFormat="1" applyFont="1" applyFill="1" applyBorder="1" applyAlignment="1" applyProtection="1">
      <alignment horizontal="right" vertical="center"/>
      <protection locked="0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165" fontId="18" fillId="3" borderId="3" xfId="0" applyNumberFormat="1" applyFont="1" applyFill="1" applyBorder="1" applyAlignment="1">
      <alignment horizontal="center" vertical="center"/>
    </xf>
    <xf numFmtId="0" fontId="9" fillId="0" borderId="0" xfId="2" applyFont="1" applyBorder="1" applyAlignment="1">
      <alignment horizontal="right" vertical="center"/>
    </xf>
    <xf numFmtId="3" fontId="11" fillId="0" borderId="0" xfId="0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4" fontId="10" fillId="0" borderId="0" xfId="2" applyNumberFormat="1" applyFont="1" applyBorder="1"/>
    <xf numFmtId="10" fontId="10" fillId="0" borderId="0" xfId="2" applyNumberFormat="1" applyFont="1" applyBorder="1"/>
    <xf numFmtId="4" fontId="10" fillId="0" borderId="0" xfId="2" applyNumberFormat="1" applyFont="1"/>
    <xf numFmtId="10" fontId="10" fillId="0" borderId="0" xfId="5" applyNumberFormat="1" applyFont="1" applyAlignment="1">
      <alignment vertical="center"/>
    </xf>
    <xf numFmtId="10" fontId="9" fillId="0" borderId="0" xfId="0" applyNumberFormat="1" applyFont="1"/>
    <xf numFmtId="164" fontId="19" fillId="0" borderId="0" xfId="0" applyNumberFormat="1" applyFont="1" applyBorder="1" applyAlignment="1" applyProtection="1">
      <alignment horizontal="right" vertical="center"/>
      <protection locked="0"/>
    </xf>
    <xf numFmtId="8" fontId="10" fillId="0" borderId="0" xfId="2" applyNumberFormat="1" applyFont="1" applyBorder="1"/>
    <xf numFmtId="0" fontId="12" fillId="0" borderId="0" xfId="2" applyFont="1" applyAlignment="1">
      <alignment horizontal="right" vertical="center"/>
    </xf>
    <xf numFmtId="14" fontId="9" fillId="0" borderId="0" xfId="0" applyNumberFormat="1" applyFont="1" applyBorder="1" applyAlignment="1">
      <alignment vertical="center"/>
    </xf>
    <xf numFmtId="165" fontId="9" fillId="0" borderId="1" xfId="2" applyNumberFormat="1" applyFont="1" applyFill="1" applyBorder="1" applyAlignment="1">
      <alignment horizontal="center"/>
    </xf>
    <xf numFmtId="169" fontId="12" fillId="0" borderId="1" xfId="1" applyNumberFormat="1" applyFont="1" applyFill="1" applyBorder="1" applyAlignment="1">
      <alignment horizontal="right"/>
    </xf>
    <xf numFmtId="169" fontId="10" fillId="0" borderId="1" xfId="1" applyNumberFormat="1" applyFont="1" applyBorder="1"/>
    <xf numFmtId="169" fontId="10" fillId="4" borderId="1" xfId="1" applyNumberFormat="1" applyFont="1" applyFill="1" applyBorder="1" applyAlignment="1">
      <alignment horizontal="right" wrapText="1"/>
    </xf>
    <xf numFmtId="169" fontId="12" fillId="0" borderId="1" xfId="1" applyNumberFormat="1" applyFont="1" applyBorder="1"/>
    <xf numFmtId="169" fontId="10" fillId="0" borderId="1" xfId="1" applyNumberFormat="1" applyFont="1" applyFill="1" applyBorder="1"/>
    <xf numFmtId="169" fontId="10" fillId="0" borderId="0" xfId="1" applyNumberFormat="1" applyFont="1" applyBorder="1"/>
    <xf numFmtId="0" fontId="12" fillId="0" borderId="1" xfId="2" applyFont="1" applyFill="1" applyBorder="1" applyAlignment="1">
      <alignment horizontal="left"/>
    </xf>
    <xf numFmtId="0" fontId="10" fillId="0" borderId="4" xfId="2" applyFont="1" applyBorder="1" applyAlignment="1">
      <alignment horizontal="center"/>
    </xf>
    <xf numFmtId="17" fontId="10" fillId="0" borderId="4" xfId="2" applyNumberFormat="1" applyFont="1" applyBorder="1" applyAlignment="1">
      <alignment horizontal="center"/>
    </xf>
    <xf numFmtId="165" fontId="10" fillId="0" borderId="4" xfId="2" applyNumberFormat="1" applyFont="1" applyBorder="1" applyAlignment="1">
      <alignment horizontal="center"/>
    </xf>
    <xf numFmtId="169" fontId="10" fillId="4" borderId="4" xfId="1" applyNumberFormat="1" applyFont="1" applyFill="1" applyBorder="1" applyAlignment="1">
      <alignment horizontal="right" wrapText="1"/>
    </xf>
    <xf numFmtId="169" fontId="10" fillId="0" borderId="4" xfId="1" applyNumberFormat="1" applyFont="1" applyBorder="1"/>
    <xf numFmtId="49" fontId="17" fillId="5" borderId="1" xfId="0" applyNumberFormat="1" applyFont="1" applyFill="1" applyBorder="1" applyAlignment="1" applyProtection="1">
      <alignment horizontal="right" vertical="center"/>
      <protection locked="0"/>
    </xf>
    <xf numFmtId="1" fontId="17" fillId="5" borderId="1" xfId="0" applyNumberFormat="1" applyFont="1" applyFill="1" applyBorder="1" applyAlignment="1" applyProtection="1">
      <alignment horizontal="right" vertical="center"/>
      <protection locked="0"/>
    </xf>
    <xf numFmtId="4" fontId="17" fillId="5" borderId="1" xfId="0" applyNumberFormat="1" applyFont="1" applyFill="1" applyBorder="1" applyAlignment="1" applyProtection="1">
      <alignment vertical="center"/>
      <protection locked="0"/>
    </xf>
    <xf numFmtId="165" fontId="17" fillId="5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2" applyFont="1" applyAlignment="1">
      <alignment vertical="center"/>
    </xf>
    <xf numFmtId="170" fontId="17" fillId="5" borderId="1" xfId="0" applyNumberFormat="1" applyFont="1" applyFill="1" applyBorder="1" applyAlignment="1" applyProtection="1">
      <alignment vertical="center"/>
      <protection locked="0"/>
    </xf>
    <xf numFmtId="3" fontId="9" fillId="0" borderId="4" xfId="2" applyNumberFormat="1" applyFont="1" applyFill="1" applyBorder="1" applyAlignment="1">
      <alignment horizontal="right"/>
    </xf>
    <xf numFmtId="0" fontId="7" fillId="0" borderId="0" xfId="2" applyFont="1" applyAlignment="1">
      <alignment vertical="center"/>
    </xf>
    <xf numFmtId="164" fontId="17" fillId="5" borderId="1" xfId="5" applyNumberFormat="1" applyFont="1" applyFill="1" applyBorder="1" applyAlignment="1" applyProtection="1">
      <alignment horizontal="right" vertical="center"/>
      <protection locked="0"/>
    </xf>
    <xf numFmtId="3" fontId="11" fillId="0" borderId="0" xfId="0" applyNumberFormat="1" applyFont="1" applyBorder="1" applyAlignment="1">
      <alignment horizontal="center" vertical="center"/>
    </xf>
    <xf numFmtId="43" fontId="7" fillId="0" borderId="1" xfId="1" applyNumberFormat="1" applyFont="1" applyFill="1" applyBorder="1" applyAlignment="1">
      <alignment horizontal="right"/>
    </xf>
    <xf numFmtId="169" fontId="10" fillId="0" borderId="0" xfId="2" applyNumberFormat="1" applyFont="1"/>
    <xf numFmtId="0" fontId="7" fillId="0" borderId="0" xfId="2" applyFont="1"/>
    <xf numFmtId="14" fontId="10" fillId="0" borderId="0" xfId="2" applyNumberFormat="1" applyFont="1"/>
    <xf numFmtId="43" fontId="7" fillId="0" borderId="4" xfId="1" applyNumberFormat="1" applyFont="1" applyFill="1" applyBorder="1" applyAlignment="1">
      <alignment horizontal="right"/>
    </xf>
    <xf numFmtId="169" fontId="12" fillId="0" borderId="4" xfId="1" applyNumberFormat="1" applyFont="1" applyBorder="1"/>
    <xf numFmtId="169" fontId="7" fillId="0" borderId="0" xfId="1" applyNumberFormat="1" applyFont="1" applyBorder="1"/>
    <xf numFmtId="171" fontId="6" fillId="0" borderId="4" xfId="1" applyNumberFormat="1" applyFont="1" applyFill="1" applyBorder="1" applyAlignment="1">
      <alignment horizontal="right"/>
    </xf>
    <xf numFmtId="0" fontId="10" fillId="0" borderId="5" xfId="2" applyFont="1" applyBorder="1" applyAlignment="1">
      <alignment horizontal="center"/>
    </xf>
    <xf numFmtId="17" fontId="10" fillId="0" borderId="5" xfId="2" applyNumberFormat="1" applyFont="1" applyBorder="1" applyAlignment="1">
      <alignment horizontal="center"/>
    </xf>
    <xf numFmtId="165" fontId="10" fillId="0" borderId="5" xfId="2" applyNumberFormat="1" applyFont="1" applyBorder="1" applyAlignment="1">
      <alignment horizontal="center"/>
    </xf>
    <xf numFmtId="169" fontId="10" fillId="4" borderId="5" xfId="1" applyNumberFormat="1" applyFont="1" applyFill="1" applyBorder="1" applyAlignment="1">
      <alignment horizontal="right" wrapText="1"/>
    </xf>
    <xf numFmtId="43" fontId="7" fillId="0" borderId="5" xfId="1" applyNumberFormat="1" applyFont="1" applyFill="1" applyBorder="1" applyAlignment="1">
      <alignment horizontal="right"/>
    </xf>
    <xf numFmtId="171" fontId="6" fillId="0" borderId="5" xfId="1" applyNumberFormat="1" applyFont="1" applyFill="1" applyBorder="1" applyAlignment="1">
      <alignment horizontal="right"/>
    </xf>
    <xf numFmtId="3" fontId="9" fillId="0" borderId="5" xfId="2" applyNumberFormat="1" applyFont="1" applyFill="1" applyBorder="1" applyAlignment="1">
      <alignment horizontal="right"/>
    </xf>
    <xf numFmtId="169" fontId="12" fillId="4" borderId="4" xfId="1" applyNumberFormat="1" applyFont="1" applyFill="1" applyBorder="1" applyAlignment="1">
      <alignment horizontal="right" wrapText="1"/>
    </xf>
    <xf numFmtId="3" fontId="12" fillId="0" borderId="4" xfId="2" applyNumberFormat="1" applyFont="1" applyFill="1" applyBorder="1" applyAlignment="1">
      <alignment horizontal="right"/>
    </xf>
    <xf numFmtId="169" fontId="20" fillId="0" borderId="4" xfId="1" applyNumberFormat="1" applyFont="1" applyFill="1" applyBorder="1" applyAlignment="1">
      <alignment horizontal="right" wrapText="1"/>
    </xf>
    <xf numFmtId="169" fontId="21" fillId="0" borderId="4" xfId="1" applyNumberFormat="1" applyFont="1" applyFill="1" applyBorder="1" applyAlignment="1">
      <alignment horizontal="right" wrapText="1"/>
    </xf>
    <xf numFmtId="0" fontId="0" fillId="0" borderId="0" xfId="0"/>
    <xf numFmtId="169" fontId="4" fillId="0" borderId="1" xfId="1" applyNumberFormat="1" applyFont="1" applyBorder="1"/>
    <xf numFmtId="4" fontId="10" fillId="4" borderId="4" xfId="1" applyNumberFormat="1" applyFont="1" applyFill="1" applyBorder="1" applyAlignment="1">
      <alignment horizontal="right" wrapText="1"/>
    </xf>
    <xf numFmtId="0" fontId="3" fillId="0" borderId="0" xfId="2" applyFont="1" applyAlignment="1">
      <alignment vertical="center"/>
    </xf>
    <xf numFmtId="14" fontId="10" fillId="0" borderId="0" xfId="2" applyNumberFormat="1" applyFont="1" applyAlignment="1">
      <alignment horizontal="center"/>
    </xf>
    <xf numFmtId="4" fontId="10" fillId="0" borderId="0" xfId="2" applyNumberFormat="1" applyFont="1" applyAlignment="1">
      <alignment horizontal="right"/>
    </xf>
    <xf numFmtId="4" fontId="10" fillId="4" borderId="4" xfId="5" applyNumberFormat="1" applyFont="1" applyFill="1" applyBorder="1" applyAlignment="1">
      <alignment horizontal="right" wrapText="1"/>
    </xf>
    <xf numFmtId="169" fontId="10" fillId="0" borderId="4" xfId="1" applyNumberFormat="1" applyFont="1" applyFill="1" applyBorder="1" applyAlignment="1">
      <alignment horizontal="right" wrapText="1"/>
    </xf>
    <xf numFmtId="4" fontId="10" fillId="4" borderId="5" xfId="5" applyNumberFormat="1" applyFont="1" applyFill="1" applyBorder="1" applyAlignment="1">
      <alignment horizontal="right" wrapText="1"/>
    </xf>
    <xf numFmtId="4" fontId="10" fillId="4" borderId="5" xfId="1" applyNumberFormat="1" applyFont="1" applyFill="1" applyBorder="1" applyAlignment="1">
      <alignment horizontal="right" wrapText="1"/>
    </xf>
    <xf numFmtId="4" fontId="10" fillId="4" borderId="1" xfId="5" applyNumberFormat="1" applyFont="1" applyFill="1" applyBorder="1" applyAlignment="1">
      <alignment horizontal="right" wrapText="1"/>
    </xf>
    <xf numFmtId="171" fontId="6" fillId="0" borderId="1" xfId="1" applyNumberFormat="1" applyFont="1" applyFill="1" applyBorder="1" applyAlignment="1">
      <alignment horizontal="right"/>
    </xf>
    <xf numFmtId="3" fontId="9" fillId="0" borderId="1" xfId="2" applyNumberFormat="1" applyFont="1" applyFill="1" applyBorder="1" applyAlignment="1">
      <alignment horizontal="right"/>
    </xf>
    <xf numFmtId="3" fontId="9" fillId="0" borderId="15" xfId="2" applyNumberFormat="1" applyFont="1" applyFill="1" applyBorder="1" applyAlignment="1">
      <alignment horizontal="right"/>
    </xf>
    <xf numFmtId="169" fontId="12" fillId="0" borderId="16" xfId="1" applyNumberFormat="1" applyFont="1" applyFill="1" applyBorder="1" applyAlignment="1">
      <alignment horizontal="right"/>
    </xf>
    <xf numFmtId="169" fontId="9" fillId="0" borderId="16" xfId="1" applyNumberFormat="1" applyFont="1" applyFill="1" applyBorder="1" applyAlignment="1">
      <alignment horizontal="right"/>
    </xf>
    <xf numFmtId="169" fontId="9" fillId="0" borderId="17" xfId="1" applyNumberFormat="1" applyFont="1" applyFill="1" applyBorder="1" applyAlignment="1">
      <alignment horizontal="right"/>
    </xf>
    <xf numFmtId="0" fontId="15" fillId="0" borderId="1" xfId="2" applyFont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44" fontId="10" fillId="0" borderId="0" xfId="49" applyFont="1"/>
    <xf numFmtId="0" fontId="12" fillId="2" borderId="1" xfId="2" applyFont="1" applyFill="1" applyBorder="1" applyAlignment="1">
      <alignment horizontal="center" vertical="center"/>
    </xf>
    <xf numFmtId="165" fontId="12" fillId="2" borderId="1" xfId="2" applyNumberFormat="1" applyFont="1" applyFill="1" applyBorder="1" applyAlignment="1">
      <alignment horizontal="center" vertical="center"/>
    </xf>
    <xf numFmtId="171" fontId="10" fillId="0" borderId="0" xfId="1" applyNumberFormat="1" applyFont="1"/>
    <xf numFmtId="3" fontId="10" fillId="0" borderId="0" xfId="2" applyNumberFormat="1" applyFont="1" applyBorder="1"/>
    <xf numFmtId="0" fontId="12" fillId="2" borderId="16" xfId="2" applyFont="1" applyFill="1" applyBorder="1" applyAlignment="1">
      <alignment horizontal="center" vertical="center"/>
    </xf>
    <xf numFmtId="169" fontId="10" fillId="0" borderId="5" xfId="1" applyNumberFormat="1" applyFont="1" applyBorder="1"/>
    <xf numFmtId="164" fontId="19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2" applyFont="1"/>
    <xf numFmtId="4" fontId="12" fillId="37" borderId="0" xfId="2" applyNumberFormat="1" applyFont="1" applyFill="1" applyAlignment="1">
      <alignment horizontal="right"/>
    </xf>
    <xf numFmtId="4" fontId="12" fillId="0" borderId="0" xfId="2" applyNumberFormat="1" applyFont="1"/>
    <xf numFmtId="169" fontId="12" fillId="37" borderId="0" xfId="1" applyNumberFormat="1" applyFont="1" applyFill="1" applyAlignment="1">
      <alignment horizontal="center"/>
    </xf>
    <xf numFmtId="165" fontId="12" fillId="37" borderId="0" xfId="2" applyNumberFormat="1" applyFont="1" applyFill="1" applyAlignment="1">
      <alignment horizontal="center"/>
    </xf>
    <xf numFmtId="171" fontId="12" fillId="37" borderId="0" xfId="1" applyNumberFormat="1" applyFont="1" applyFill="1" applyBorder="1" applyAlignment="1">
      <alignment horizontal="right"/>
    </xf>
    <xf numFmtId="165" fontId="1" fillId="0" borderId="0" xfId="2" applyNumberFormat="1" applyFont="1" applyAlignment="1">
      <alignment horizontal="center"/>
    </xf>
    <xf numFmtId="0" fontId="1" fillId="0" borderId="0" xfId="2" applyFont="1"/>
    <xf numFmtId="169" fontId="10" fillId="37" borderId="1" xfId="1" applyNumberFormat="1" applyFont="1" applyFill="1" applyBorder="1"/>
    <xf numFmtId="169" fontId="12" fillId="37" borderId="0" xfId="1" applyNumberFormat="1" applyFont="1" applyFill="1" applyAlignment="1">
      <alignment horizontal="right"/>
    </xf>
    <xf numFmtId="169" fontId="38" fillId="0" borderId="0" xfId="1" applyNumberFormat="1" applyFont="1" applyBorder="1"/>
    <xf numFmtId="0" fontId="40" fillId="0" borderId="0" xfId="0" applyFont="1" applyAlignment="1">
      <alignment vertical="center" wrapText="1"/>
    </xf>
    <xf numFmtId="0" fontId="39" fillId="38" borderId="0" xfId="0" applyFont="1" applyFill="1"/>
    <xf numFmtId="0" fontId="41" fillId="39" borderId="18" xfId="0" applyFont="1" applyFill="1" applyBorder="1" applyAlignment="1">
      <alignment vertical="center"/>
    </xf>
    <xf numFmtId="0" fontId="41" fillId="38" borderId="19" xfId="0" applyFont="1" applyFill="1" applyBorder="1" applyAlignment="1">
      <alignment vertical="center"/>
    </xf>
    <xf numFmtId="0" fontId="42" fillId="38" borderId="20" xfId="0" applyFont="1" applyFill="1" applyBorder="1" applyAlignment="1">
      <alignment vertical="center"/>
    </xf>
    <xf numFmtId="0" fontId="41" fillId="38" borderId="21" xfId="0" applyFont="1" applyFill="1" applyBorder="1" applyAlignment="1">
      <alignment horizontal="right" vertical="center"/>
    </xf>
    <xf numFmtId="14" fontId="41" fillId="38" borderId="21" xfId="0" applyNumberFormat="1" applyFont="1" applyFill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44" fillId="38" borderId="0" xfId="0" applyFont="1" applyFill="1" applyAlignment="1">
      <alignment vertical="center"/>
    </xf>
    <xf numFmtId="4" fontId="43" fillId="38" borderId="21" xfId="0" applyNumberFormat="1" applyFont="1" applyFill="1" applyBorder="1" applyAlignment="1">
      <alignment vertical="center"/>
    </xf>
    <xf numFmtId="0" fontId="45" fillId="0" borderId="0" xfId="0" applyFont="1"/>
    <xf numFmtId="169" fontId="38" fillId="0" borderId="0" xfId="1" applyNumberFormat="1" applyFont="1"/>
    <xf numFmtId="0" fontId="15" fillId="0" borderId="1" xfId="2" applyFont="1" applyBorder="1" applyAlignment="1">
      <alignment horizontal="center" vertical="center"/>
    </xf>
  </cellXfs>
  <cellStyles count="97">
    <cellStyle name="20% - Ênfase1" xfId="24" builtinId="30" customBuiltin="1"/>
    <cellStyle name="20% - Ênfase1 2" xfId="52" xr:uid="{00000000-0005-0000-0000-000035000000}"/>
    <cellStyle name="20% - Ênfase2" xfId="28" builtinId="34" customBuiltin="1"/>
    <cellStyle name="20% - Ênfase2 2" xfId="55" xr:uid="{00000000-0005-0000-0000-000036000000}"/>
    <cellStyle name="20% - Ênfase3" xfId="32" builtinId="38" customBuiltin="1"/>
    <cellStyle name="20% - Ênfase3 2" xfId="58" xr:uid="{00000000-0005-0000-0000-000037000000}"/>
    <cellStyle name="20% - Ênfase4" xfId="36" builtinId="42" customBuiltin="1"/>
    <cellStyle name="20% - Ênfase4 2" xfId="61" xr:uid="{00000000-0005-0000-0000-000038000000}"/>
    <cellStyle name="20% - Ênfase5" xfId="40" builtinId="46" customBuiltin="1"/>
    <cellStyle name="20% - Ênfase5 2" xfId="64" xr:uid="{00000000-0005-0000-0000-000039000000}"/>
    <cellStyle name="20% - Ênfase6" xfId="44" builtinId="50" customBuiltin="1"/>
    <cellStyle name="20% - Ênfase6 2" xfId="67" xr:uid="{00000000-0005-0000-0000-00003A000000}"/>
    <cellStyle name="40% - Ênfase1" xfId="25" builtinId="31" customBuiltin="1"/>
    <cellStyle name="40% - Ênfase1 2" xfId="53" xr:uid="{00000000-0005-0000-0000-00003B000000}"/>
    <cellStyle name="40% - Ênfase2" xfId="29" builtinId="35" customBuiltin="1"/>
    <cellStyle name="40% - Ênfase2 2" xfId="56" xr:uid="{00000000-0005-0000-0000-00003C000000}"/>
    <cellStyle name="40% - Ênfase3" xfId="33" builtinId="39" customBuiltin="1"/>
    <cellStyle name="40% - Ênfase3 2" xfId="59" xr:uid="{00000000-0005-0000-0000-00003D000000}"/>
    <cellStyle name="40% - Ênfase4" xfId="37" builtinId="43" customBuiltin="1"/>
    <cellStyle name="40% - Ênfase4 2" xfId="62" xr:uid="{00000000-0005-0000-0000-00003E000000}"/>
    <cellStyle name="40% - Ênfase5" xfId="41" builtinId="47" customBuiltin="1"/>
    <cellStyle name="40% - Ênfase5 2" xfId="65" xr:uid="{00000000-0005-0000-0000-00003F000000}"/>
    <cellStyle name="40% - Ênfase6" xfId="45" builtinId="51" customBuiltin="1"/>
    <cellStyle name="40% - Ênfase6 2" xfId="68" xr:uid="{00000000-0005-0000-0000-000040000000}"/>
    <cellStyle name="60% - Ênfase1" xfId="26" builtinId="32" customBuiltin="1"/>
    <cellStyle name="60% - Ênfase1 2" xfId="54" xr:uid="{00000000-0005-0000-0000-000041000000}"/>
    <cellStyle name="60% - Ênfase2" xfId="30" builtinId="36" customBuiltin="1"/>
    <cellStyle name="60% - Ênfase2 2" xfId="57" xr:uid="{00000000-0005-0000-0000-000042000000}"/>
    <cellStyle name="60% - Ênfase3" xfId="34" builtinId="40" customBuiltin="1"/>
    <cellStyle name="60% - Ênfase3 2" xfId="60" xr:uid="{00000000-0005-0000-0000-000043000000}"/>
    <cellStyle name="60% - Ênfase4" xfId="38" builtinId="44" customBuiltin="1"/>
    <cellStyle name="60% - Ênfase4 2" xfId="63" xr:uid="{00000000-0005-0000-0000-000044000000}"/>
    <cellStyle name="60% - Ênfase5" xfId="42" builtinId="48" customBuiltin="1"/>
    <cellStyle name="60% - Ênfase5 2" xfId="66" xr:uid="{00000000-0005-0000-0000-000045000000}"/>
    <cellStyle name="60% - Ênfase6" xfId="46" builtinId="52" customBuiltin="1"/>
    <cellStyle name="60% - Ênfase6 2" xfId="69" xr:uid="{00000000-0005-0000-0000-000046000000}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omma 2" xfId="4" xr:uid="{00000000-0005-0000-0000-000000000000}"/>
    <cellStyle name="Comma 2 2" xfId="86" xr:uid="{00000000-0005-0000-0000-000001000000}"/>
    <cellStyle name="Comma 2 3" xfId="72" xr:uid="{00000000-0005-0000-0000-000000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Moeda" xfId="49" builtinId="4"/>
    <cellStyle name="Moeda 2" xfId="81" xr:uid="{00000000-0005-0000-0000-00009B030000}"/>
    <cellStyle name="Moeda 2 2" xfId="93" xr:uid="{00000000-0005-0000-0000-00009C030000}"/>
    <cellStyle name="Moeda 3" xfId="91" xr:uid="{00000000-0005-0000-0000-00009D030000}"/>
    <cellStyle name="Moeda 4" xfId="80" xr:uid="{00000000-0005-0000-0000-00004B000000}"/>
    <cellStyle name="Neutro" xfId="14" builtinId="28" customBuiltin="1"/>
    <cellStyle name="Normal" xfId="0" builtinId="0"/>
    <cellStyle name="Normal 2" xfId="2" xr:uid="{00000000-0005-0000-0000-000002000000}"/>
    <cellStyle name="Normal 2 2" xfId="75" xr:uid="{00000000-0005-0000-0000-0000A0030000}"/>
    <cellStyle name="Normal 2 2 2" xfId="88" xr:uid="{00000000-0005-0000-0000-0000A1030000}"/>
    <cellStyle name="Normal 2 3" xfId="85" xr:uid="{00000000-0005-0000-0000-0000A2030000}"/>
    <cellStyle name="Normal 2 4" xfId="96" xr:uid="{00000000-0005-0000-0000-0000A3030000}"/>
    <cellStyle name="Normal 2 5" xfId="71" xr:uid="{00000000-0005-0000-0000-00009F030000}"/>
    <cellStyle name="Normal 3" xfId="47" xr:uid="{00000000-0005-0000-0000-000033000000}"/>
    <cellStyle name="Normal 3 2" xfId="76" xr:uid="{00000000-0005-0000-0000-0000A4030000}"/>
    <cellStyle name="Normal 4" xfId="50" xr:uid="{00000000-0005-0000-0000-000047000000}"/>
    <cellStyle name="Normal 4 2" xfId="89" xr:uid="{00000000-0005-0000-0000-0000A6030000}"/>
    <cellStyle name="Normal 5" xfId="77" xr:uid="{00000000-0005-0000-0000-0000A7030000}"/>
    <cellStyle name="Normal 5 2" xfId="78" xr:uid="{00000000-0005-0000-0000-0000A8030000}"/>
    <cellStyle name="Normal 6" xfId="79" xr:uid="{00000000-0005-0000-0000-0000A9030000}"/>
    <cellStyle name="Normal 6 2" xfId="90" xr:uid="{00000000-0005-0000-0000-0000AA030000}"/>
    <cellStyle name="Normal 7" xfId="74" xr:uid="{00000000-0005-0000-0000-0000AB030000}"/>
    <cellStyle name="Normal 8" xfId="6" xr:uid="{66DF59EB-EBA0-4A1A-BB46-9C8EF43563F9}"/>
    <cellStyle name="Normal 8 2" xfId="92" xr:uid="{00000000-0005-0000-0000-0000AD030000}"/>
    <cellStyle name="Nota 2" xfId="48" xr:uid="{00000000-0005-0000-0000-000034000000}"/>
    <cellStyle name="Nota 3" xfId="51" xr:uid="{00000000-0005-0000-0000-000048000000}"/>
    <cellStyle name="Porcentagem" xfId="5" builtinId="5"/>
    <cellStyle name="Porcentagem 2" xfId="82" xr:uid="{00000000-0005-0000-0000-0000AF030000}"/>
    <cellStyle name="Porcentagem 2 2" xfId="94" xr:uid="{00000000-0005-0000-0000-0000B0030000}"/>
    <cellStyle name="Ruim" xfId="13" builtinId="27" customBuiltin="1"/>
    <cellStyle name="Saída" xfId="16" builtinId="21" customBuiltin="1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  <cellStyle name="Vírgula" xfId="1" builtinId="3"/>
    <cellStyle name="Vírgula 2" xfId="3" xr:uid="{00000000-0005-0000-0000-000004000000}"/>
    <cellStyle name="Vírgula 2 2" xfId="87" xr:uid="{00000000-0005-0000-0000-0000B3030000}"/>
    <cellStyle name="Vírgula 2 3" xfId="73" xr:uid="{00000000-0005-0000-0000-0000B2030000}"/>
    <cellStyle name="Vírgula 3" xfId="83" xr:uid="{00000000-0005-0000-0000-0000B4030000}"/>
    <cellStyle name="Vírgula 3 2" xfId="95" xr:uid="{00000000-0005-0000-0000-0000B5030000}"/>
    <cellStyle name="Vírgula 4" xfId="84" xr:uid="{00000000-0005-0000-0000-0000B6030000}"/>
    <cellStyle name="Vírgula 5" xfId="70" xr:uid="{00000000-0005-0000-0000-00005E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31745" name="Check Box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0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31746" name="Check Box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0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708212</xdr:colOff>
      <xdr:row>58</xdr:row>
      <xdr:rowOff>26895</xdr:rowOff>
    </xdr:from>
    <xdr:to>
      <xdr:col>5</xdr:col>
      <xdr:colOff>986118</xdr:colOff>
      <xdr:row>60</xdr:row>
      <xdr:rowOff>98612</xdr:rowOff>
    </xdr:to>
    <xdr:sp macro="" textlink="">
      <xdr:nvSpPr>
        <xdr:cNvPr id="2" name="Seta: para Baix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149788" y="11053483"/>
          <a:ext cx="277906" cy="43030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0401" name="Check Box 1" hidden="1">
              <a:extLst>
                <a:ext uri="{63B3BB69-23CF-44E3-9099-C40C66FF867C}">
                  <a14:compatExt spid="_x0000_s230401"/>
                </a:ext>
                <a:ext uri="{FF2B5EF4-FFF2-40B4-BE49-F238E27FC236}">
                  <a16:creationId xmlns:a16="http://schemas.microsoft.com/office/drawing/2014/main" id="{00000000-0008-0000-0200-000001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0402" name="Check Box 2" hidden="1">
              <a:extLst>
                <a:ext uri="{63B3BB69-23CF-44E3-9099-C40C66FF867C}">
                  <a14:compatExt spid="_x0000_s230402"/>
                </a:ext>
                <a:ext uri="{FF2B5EF4-FFF2-40B4-BE49-F238E27FC236}">
                  <a16:creationId xmlns:a16="http://schemas.microsoft.com/office/drawing/2014/main" id="{00000000-0008-0000-0200-000002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5" name="Check Box 1" hidden="1">
              <a:extLst>
                <a:ext uri="{63B3BB69-23CF-44E3-9099-C40C66FF867C}">
                  <a14:compatExt spid="_x0000_s231425"/>
                </a:ext>
                <a:ext uri="{FF2B5EF4-FFF2-40B4-BE49-F238E27FC236}">
                  <a16:creationId xmlns:a16="http://schemas.microsoft.com/office/drawing/2014/main" id="{00000000-0008-0000-0300-000001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6" name="Check Box 2" hidden="1">
              <a:extLst>
                <a:ext uri="{63B3BB69-23CF-44E3-9099-C40C66FF867C}">
                  <a14:compatExt spid="_x0000_s231426"/>
                </a:ext>
                <a:ext uri="{FF2B5EF4-FFF2-40B4-BE49-F238E27FC236}">
                  <a16:creationId xmlns:a16="http://schemas.microsoft.com/office/drawing/2014/main" id="{00000000-0008-0000-0300-000002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7" name="Check Box 3" hidden="1">
              <a:extLst>
                <a:ext uri="{63B3BB69-23CF-44E3-9099-C40C66FF867C}">
                  <a14:compatExt spid="_x0000_s231427"/>
                </a:ext>
                <a:ext uri="{FF2B5EF4-FFF2-40B4-BE49-F238E27FC236}">
                  <a16:creationId xmlns:a16="http://schemas.microsoft.com/office/drawing/2014/main" id="{00000000-0008-0000-0300-000003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8" name="Check Box 4" hidden="1">
              <a:extLst>
                <a:ext uri="{63B3BB69-23CF-44E3-9099-C40C66FF867C}">
                  <a14:compatExt spid="_x0000_s231428"/>
                </a:ext>
                <a:ext uri="{FF2B5EF4-FFF2-40B4-BE49-F238E27FC236}">
                  <a16:creationId xmlns:a16="http://schemas.microsoft.com/office/drawing/2014/main" id="{00000000-0008-0000-0300-000004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0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5B01-B465-48C5-A25C-3067AEB30044}">
  <sheetPr>
    <pageSetUpPr fitToPage="1"/>
  </sheetPr>
  <dimension ref="A1:R59"/>
  <sheetViews>
    <sheetView tabSelected="1" zoomScale="85" zoomScaleNormal="85" workbookViewId="0">
      <pane xSplit="2" ySplit="14" topLeftCell="C44" activePane="bottomRight" state="frozen"/>
      <selection activeCell="D11" sqref="D11"/>
      <selection pane="topRight" activeCell="D11" sqref="D11"/>
      <selection pane="bottomLeft" activeCell="D11" sqref="D11"/>
      <selection pane="bottomRight" activeCell="E56" sqref="E56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1" width="15.69921875" style="2" customWidth="1"/>
    <col min="12" max="12" width="15.19921875" style="2" customWidth="1"/>
    <col min="13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8" ht="27" customHeight="1" x14ac:dyDescent="0.3">
      <c r="A1" s="146" t="s">
        <v>29</v>
      </c>
      <c r="B1" s="146"/>
      <c r="C1" s="146" t="str">
        <f>D6</f>
        <v>47911297-1</v>
      </c>
      <c r="D1" s="146"/>
      <c r="E1" s="146" t="str">
        <f>D3</f>
        <v>Giropré</v>
      </c>
      <c r="F1" s="146"/>
      <c r="G1" s="146"/>
      <c r="H1" s="113" t="str">
        <f>D4</f>
        <v>Itaú</v>
      </c>
      <c r="I1" s="18">
        <f>G3/1000</f>
        <v>950</v>
      </c>
      <c r="J1" s="19">
        <f>G5</f>
        <v>0</v>
      </c>
      <c r="K1" s="19">
        <f>G7</f>
        <v>43430</v>
      </c>
    </row>
    <row r="2" spans="1:18" ht="6.75" customHeight="1" x14ac:dyDescent="0.3"/>
    <row r="3" spans="1:18" s="20" customFormat="1" ht="17.25" customHeight="1" x14ac:dyDescent="0.3">
      <c r="C3" s="21" t="s">
        <v>31</v>
      </c>
      <c r="D3" s="22" t="s">
        <v>55</v>
      </c>
      <c r="E3" s="42"/>
      <c r="F3" s="23" t="s">
        <v>13</v>
      </c>
      <c r="G3" s="69">
        <v>950000</v>
      </c>
      <c r="H3" s="24"/>
      <c r="I3" s="38" t="s">
        <v>34</v>
      </c>
      <c r="J3" s="39"/>
      <c r="K3" s="50">
        <f>POWER((1+K4),(1*12))-1</f>
        <v>0.22131151144473371</v>
      </c>
      <c r="L3" s="49"/>
      <c r="M3" s="25"/>
      <c r="N3" s="25"/>
      <c r="O3" s="25"/>
      <c r="P3" s="25"/>
      <c r="Q3" s="25"/>
      <c r="R3" s="25"/>
    </row>
    <row r="4" spans="1:18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70">
        <v>42335</v>
      </c>
      <c r="H4" s="28"/>
      <c r="I4" s="21" t="s">
        <v>24</v>
      </c>
      <c r="J4" s="34">
        <v>1.6799999999999999E-2</v>
      </c>
      <c r="K4" s="50">
        <f>J4</f>
        <v>1.6799999999999999E-2</v>
      </c>
      <c r="L4" s="50"/>
      <c r="M4" s="25"/>
      <c r="N4" s="25"/>
      <c r="O4" s="25"/>
      <c r="P4" s="25"/>
      <c r="Q4" s="25"/>
      <c r="R4" s="25"/>
    </row>
    <row r="5" spans="1:18" s="20" customFormat="1" ht="17.25" customHeight="1" x14ac:dyDescent="0.3">
      <c r="C5" s="29" t="s">
        <v>32</v>
      </c>
      <c r="D5" s="27" t="s">
        <v>0</v>
      </c>
      <c r="E5" s="30"/>
      <c r="F5" s="21" t="s">
        <v>6</v>
      </c>
      <c r="G5" s="70"/>
      <c r="H5" s="28"/>
      <c r="I5" s="40" t="s">
        <v>35</v>
      </c>
      <c r="J5" s="41"/>
      <c r="K5" s="50">
        <f>POWER((1+K3),(1/360))-1</f>
        <v>5.5550226403733305E-4</v>
      </c>
      <c r="L5" s="50" t="s">
        <v>56</v>
      </c>
      <c r="M5" s="44"/>
      <c r="N5" s="25"/>
      <c r="O5" s="25"/>
      <c r="P5" s="25"/>
      <c r="Q5" s="25"/>
      <c r="R5" s="25"/>
    </row>
    <row r="6" spans="1:18" s="20" customFormat="1" ht="17.25" customHeight="1" x14ac:dyDescent="0.3">
      <c r="A6" s="26"/>
      <c r="C6" s="29" t="s">
        <v>36</v>
      </c>
      <c r="D6" s="67" t="s">
        <v>43</v>
      </c>
      <c r="E6" s="43"/>
      <c r="F6" s="31" t="s">
        <v>11</v>
      </c>
      <c r="G6" s="70">
        <v>42457</v>
      </c>
      <c r="H6" s="28"/>
      <c r="I6" s="21" t="s">
        <v>19</v>
      </c>
      <c r="J6" s="32"/>
      <c r="K6" s="25"/>
      <c r="L6" s="52"/>
      <c r="M6" s="25"/>
      <c r="N6" s="25"/>
      <c r="O6" s="25"/>
      <c r="P6" s="25"/>
      <c r="Q6" s="25"/>
    </row>
    <row r="7" spans="1:18" s="20" customFormat="1" ht="17.25" customHeight="1" x14ac:dyDescent="0.3">
      <c r="A7" s="26"/>
      <c r="C7" s="21" t="s">
        <v>14</v>
      </c>
      <c r="D7" s="33">
        <f>(G7-G4)/30</f>
        <v>36.5</v>
      </c>
      <c r="E7" s="42"/>
      <c r="F7" s="31" t="s">
        <v>12</v>
      </c>
      <c r="G7" s="70">
        <v>43430</v>
      </c>
      <c r="H7" s="28"/>
      <c r="I7" s="21" t="s">
        <v>20</v>
      </c>
      <c r="J7" s="37"/>
      <c r="M7" s="44"/>
      <c r="N7" s="25"/>
      <c r="O7" s="25"/>
      <c r="P7" s="25"/>
      <c r="Q7" s="25"/>
    </row>
    <row r="8" spans="1:18" s="20" customFormat="1" ht="17.25" customHeight="1" x14ac:dyDescent="0.3">
      <c r="A8" s="26"/>
      <c r="C8" s="21" t="s">
        <v>63</v>
      </c>
      <c r="D8" s="33">
        <v>33</v>
      </c>
      <c r="E8" s="53"/>
      <c r="F8" s="23" t="s">
        <v>25</v>
      </c>
      <c r="G8" s="34" t="s">
        <v>30</v>
      </c>
      <c r="H8" s="28"/>
      <c r="I8" s="38" t="s">
        <v>26</v>
      </c>
      <c r="J8" s="39"/>
      <c r="M8" s="44"/>
      <c r="N8" s="48"/>
      <c r="O8" s="48"/>
      <c r="P8" s="25"/>
      <c r="Q8" s="25"/>
    </row>
    <row r="9" spans="1:18" s="20" customFormat="1" ht="17.25" customHeight="1" x14ac:dyDescent="0.3">
      <c r="A9" s="26"/>
      <c r="C9" s="21" t="s">
        <v>15</v>
      </c>
      <c r="D9" s="68">
        <f>C21-G4</f>
        <v>182</v>
      </c>
      <c r="E9" s="53"/>
      <c r="F9" s="31" t="s">
        <v>27</v>
      </c>
      <c r="G9" s="32"/>
      <c r="H9" s="28"/>
      <c r="I9" s="21" t="s">
        <v>21</v>
      </c>
      <c r="J9" s="33"/>
      <c r="M9" s="44"/>
      <c r="N9" s="48"/>
      <c r="O9" s="48"/>
      <c r="P9" s="25"/>
      <c r="Q9" s="25"/>
    </row>
    <row r="10" spans="1:18" s="20" customFormat="1" ht="17.25" customHeight="1" x14ac:dyDescent="0.3">
      <c r="A10" s="26"/>
      <c r="C10" s="21" t="s">
        <v>16</v>
      </c>
      <c r="D10" s="68">
        <f>C19-G4</f>
        <v>122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25"/>
      <c r="M10" s="25"/>
      <c r="N10" s="25"/>
      <c r="O10" s="25"/>
      <c r="P10" s="25"/>
      <c r="Q10" s="25"/>
    </row>
    <row r="11" spans="1:18" s="20" customFormat="1" ht="17.25" customHeight="1" x14ac:dyDescent="0.3">
      <c r="A11" s="26"/>
      <c r="C11" s="21" t="s">
        <v>17</v>
      </c>
      <c r="D11" s="33">
        <v>1</v>
      </c>
      <c r="E11" s="24"/>
      <c r="F11" s="35" t="s">
        <v>37</v>
      </c>
      <c r="G11" s="34"/>
      <c r="H11" s="28"/>
      <c r="I11" s="35" t="s">
        <v>23</v>
      </c>
      <c r="J11" s="36"/>
      <c r="K11" s="25"/>
      <c r="L11" s="25"/>
      <c r="M11" s="25"/>
      <c r="N11" s="25"/>
      <c r="O11" s="25"/>
      <c r="P11" s="25"/>
      <c r="Q11" s="25"/>
    </row>
    <row r="12" spans="1:18" s="20" customFormat="1" ht="17.25" customHeight="1" x14ac:dyDescent="0.3">
      <c r="A12" s="26"/>
      <c r="C12" s="21" t="s">
        <v>18</v>
      </c>
      <c r="D12" s="33">
        <v>1</v>
      </c>
      <c r="E12" s="24"/>
      <c r="F12" s="24"/>
      <c r="G12" s="24"/>
      <c r="H12" s="24"/>
      <c r="I12" s="24"/>
      <c r="J12" s="24"/>
      <c r="K12" s="24"/>
      <c r="L12" s="24"/>
      <c r="M12" s="25"/>
      <c r="N12" s="25"/>
      <c r="O12" s="25"/>
      <c r="P12" s="25"/>
      <c r="Q12" s="25"/>
    </row>
    <row r="14" spans="1:18" ht="28.8" x14ac:dyDescent="0.3">
      <c r="A14" s="116" t="s">
        <v>8</v>
      </c>
      <c r="B14" s="116" t="s">
        <v>9</v>
      </c>
      <c r="C14" s="117" t="s">
        <v>10</v>
      </c>
      <c r="D14" s="116" t="s">
        <v>2</v>
      </c>
      <c r="E14" s="116" t="s">
        <v>3</v>
      </c>
      <c r="F14" s="116" t="s">
        <v>4</v>
      </c>
      <c r="G14" s="120" t="s">
        <v>38</v>
      </c>
      <c r="H14" s="116" t="s">
        <v>62</v>
      </c>
      <c r="I14" s="114" t="s">
        <v>64</v>
      </c>
      <c r="J14" s="120" t="s">
        <v>59</v>
      </c>
      <c r="K14" s="114" t="s">
        <v>61</v>
      </c>
      <c r="L14" s="3"/>
      <c r="M14" s="3"/>
      <c r="N14" s="3"/>
      <c r="O14" s="3"/>
      <c r="P14" s="3"/>
      <c r="Q14" s="3"/>
      <c r="R14" s="3"/>
    </row>
    <row r="15" spans="1:18" x14ac:dyDescent="0.3">
      <c r="A15" s="10">
        <v>0</v>
      </c>
      <c r="B15" s="61" t="s">
        <v>39</v>
      </c>
      <c r="C15" s="54">
        <f>G4</f>
        <v>42335</v>
      </c>
      <c r="D15" s="55"/>
      <c r="E15" s="55"/>
      <c r="F15" s="55"/>
      <c r="G15" s="110">
        <f>G3</f>
        <v>950000</v>
      </c>
      <c r="H15" s="55"/>
      <c r="I15" s="55"/>
      <c r="J15" s="110"/>
      <c r="K15" s="17"/>
      <c r="L15" s="3"/>
      <c r="M15" s="45"/>
      <c r="N15" s="46"/>
      <c r="O15" s="3"/>
      <c r="P15" s="45"/>
      <c r="Q15" s="3"/>
      <c r="R15" s="3"/>
    </row>
    <row r="16" spans="1:18" x14ac:dyDescent="0.3">
      <c r="A16" s="10"/>
      <c r="B16" s="61"/>
      <c r="C16" s="54">
        <f>C15+30</f>
        <v>42365</v>
      </c>
      <c r="D16" s="55"/>
      <c r="E16" s="55"/>
      <c r="F16" s="55"/>
      <c r="G16" s="111">
        <f t="shared" ref="G16:G24" si="0">G15*(1+$K$4)-F16</f>
        <v>965959.99999999988</v>
      </c>
      <c r="H16" s="55"/>
      <c r="I16" s="55"/>
      <c r="J16" s="111"/>
      <c r="K16" s="17"/>
      <c r="L16" s="3"/>
      <c r="M16" s="45"/>
      <c r="N16" s="46"/>
      <c r="O16" s="3"/>
      <c r="P16" s="45"/>
      <c r="Q16" s="3"/>
      <c r="R16" s="3"/>
    </row>
    <row r="17" spans="1:18" x14ac:dyDescent="0.3">
      <c r="A17" s="10"/>
      <c r="B17" s="61"/>
      <c r="C17" s="54">
        <f>C16+30</f>
        <v>42395</v>
      </c>
      <c r="D17" s="55"/>
      <c r="E17" s="55"/>
      <c r="F17" s="55"/>
      <c r="G17" s="111">
        <f t="shared" si="0"/>
        <v>982188.12799999979</v>
      </c>
      <c r="H17" s="55"/>
      <c r="I17" s="55"/>
      <c r="J17" s="111"/>
      <c r="K17" s="17"/>
      <c r="L17" s="3"/>
      <c r="M17" s="45"/>
      <c r="N17" s="46"/>
      <c r="O17" s="3"/>
      <c r="P17" s="45"/>
      <c r="Q17" s="3"/>
      <c r="R17" s="3"/>
    </row>
    <row r="18" spans="1:18" x14ac:dyDescent="0.3">
      <c r="A18" s="10"/>
      <c r="B18" s="61"/>
      <c r="C18" s="54">
        <f>C17+30</f>
        <v>42425</v>
      </c>
      <c r="D18" s="55"/>
      <c r="E18" s="55"/>
      <c r="F18" s="55"/>
      <c r="G18" s="111">
        <f t="shared" si="0"/>
        <v>998688.88855039969</v>
      </c>
      <c r="H18" s="55"/>
      <c r="I18" s="55"/>
      <c r="J18" s="111"/>
      <c r="K18" s="17"/>
      <c r="L18" s="3"/>
      <c r="M18" s="45"/>
      <c r="N18" s="46"/>
      <c r="O18" s="3"/>
      <c r="P18" s="45"/>
      <c r="Q18" s="3"/>
      <c r="R18" s="3"/>
    </row>
    <row r="19" spans="1:18" x14ac:dyDescent="0.3">
      <c r="A19" s="62">
        <v>1</v>
      </c>
      <c r="B19" s="63">
        <f>C19</f>
        <v>42457</v>
      </c>
      <c r="C19" s="64">
        <v>42457</v>
      </c>
      <c r="D19" s="66"/>
      <c r="E19" s="66">
        <f>F19</f>
        <v>39670.650359940053</v>
      </c>
      <c r="F19" s="66">
        <f t="shared" ref="F19:F51" si="1">PMT($J$4,33,-$G$18,0)</f>
        <v>39670.650359940053</v>
      </c>
      <c r="G19" s="111">
        <f>G18*(1+$K$4)-F19</f>
        <v>975796.21151810628</v>
      </c>
      <c r="H19" s="66">
        <v>0</v>
      </c>
      <c r="I19" s="66">
        <v>39836.21</v>
      </c>
      <c r="J19" s="111">
        <f>SUM(H19:I19)</f>
        <v>39836.21</v>
      </c>
      <c r="K19" s="66">
        <f>J19-F19</f>
        <v>165.5596400599461</v>
      </c>
      <c r="L19" s="51"/>
      <c r="M19" s="3"/>
      <c r="N19" s="3"/>
      <c r="O19" s="3"/>
      <c r="P19" s="3"/>
      <c r="Q19" s="3"/>
      <c r="R19" s="3"/>
    </row>
    <row r="20" spans="1:18" x14ac:dyDescent="0.3">
      <c r="A20" s="62">
        <v>2</v>
      </c>
      <c r="B20" s="63">
        <f t="shared" ref="B20:B51" si="2">C20</f>
        <v>42486</v>
      </c>
      <c r="C20" s="64">
        <v>42486</v>
      </c>
      <c r="D20" s="66"/>
      <c r="E20" s="66">
        <f>F20</f>
        <v>39670.650359940053</v>
      </c>
      <c r="F20" s="66">
        <f t="shared" si="1"/>
        <v>39670.650359940053</v>
      </c>
      <c r="G20" s="111">
        <f t="shared" si="0"/>
        <v>952518.9375116704</v>
      </c>
      <c r="H20" s="66">
        <v>0</v>
      </c>
      <c r="I20" s="66">
        <v>39836.21</v>
      </c>
      <c r="J20" s="111">
        <f t="shared" ref="J20:J51" si="3">SUM(H20:I20)</f>
        <v>39836.21</v>
      </c>
      <c r="K20" s="66">
        <f t="shared" ref="K20:K51" si="4">J20-F20</f>
        <v>165.5596400599461</v>
      </c>
      <c r="L20" s="51"/>
      <c r="M20" s="3"/>
      <c r="N20" s="3"/>
      <c r="O20" s="3"/>
      <c r="P20" s="3"/>
      <c r="Q20" s="3"/>
      <c r="R20" s="3"/>
    </row>
    <row r="21" spans="1:18" x14ac:dyDescent="0.3">
      <c r="A21" s="62">
        <v>3</v>
      </c>
      <c r="B21" s="63">
        <f t="shared" si="2"/>
        <v>42517</v>
      </c>
      <c r="C21" s="64">
        <v>42517</v>
      </c>
      <c r="D21" s="66">
        <f>G3-SUM(D22:D51)</f>
        <v>24969.298204561579</v>
      </c>
      <c r="E21" s="66">
        <f>F21-D21</f>
        <v>14701.352155378474</v>
      </c>
      <c r="F21" s="66">
        <f t="shared" si="1"/>
        <v>39670.650359940053</v>
      </c>
      <c r="G21" s="111">
        <f t="shared" si="0"/>
        <v>928850.60530192638</v>
      </c>
      <c r="H21" s="56">
        <v>20510.22</v>
      </c>
      <c r="I21" s="56">
        <v>19325.990000000002</v>
      </c>
      <c r="J21" s="111">
        <f t="shared" si="3"/>
        <v>39836.210000000006</v>
      </c>
      <c r="K21" s="66">
        <f t="shared" si="4"/>
        <v>165.55964005995338</v>
      </c>
      <c r="L21" s="3"/>
      <c r="M21" s="3"/>
      <c r="N21" s="3"/>
      <c r="O21" s="3"/>
      <c r="P21" s="3"/>
      <c r="Q21" s="3"/>
      <c r="R21" s="3"/>
    </row>
    <row r="22" spans="1:18" x14ac:dyDescent="0.3">
      <c r="A22" s="6">
        <v>4</v>
      </c>
      <c r="B22" s="8">
        <f t="shared" si="2"/>
        <v>42548</v>
      </c>
      <c r="C22" s="13">
        <v>42548</v>
      </c>
      <c r="D22" s="66">
        <f t="shared" ref="D22:D51" si="5">F22-E22</f>
        <v>23541.313135948418</v>
      </c>
      <c r="E22" s="66">
        <f t="shared" ref="E22:E51" si="6">G21*(1+$K$5)^(C22-C21)-G21</f>
        <v>16129.337223991635</v>
      </c>
      <c r="F22" s="66">
        <f t="shared" si="1"/>
        <v>39670.650359940053</v>
      </c>
      <c r="G22" s="111">
        <f t="shared" si="0"/>
        <v>904784.64511105861</v>
      </c>
      <c r="H22" s="56">
        <v>23695.77</v>
      </c>
      <c r="I22" s="56">
        <v>16140.44</v>
      </c>
      <c r="J22" s="111">
        <f t="shared" si="3"/>
        <v>39836.21</v>
      </c>
      <c r="K22" s="66">
        <f t="shared" si="4"/>
        <v>165.5596400599461</v>
      </c>
      <c r="L22" s="3"/>
      <c r="M22" s="3"/>
      <c r="N22" s="3"/>
      <c r="O22" s="3"/>
      <c r="P22" s="3"/>
      <c r="Q22" s="3"/>
      <c r="R22" s="3"/>
    </row>
    <row r="23" spans="1:18" x14ac:dyDescent="0.3">
      <c r="A23" s="6">
        <v>5</v>
      </c>
      <c r="B23" s="8">
        <f t="shared" si="2"/>
        <v>42577</v>
      </c>
      <c r="C23" s="13">
        <v>42577</v>
      </c>
      <c r="D23" s="66">
        <f t="shared" si="5"/>
        <v>24981.038353623859</v>
      </c>
      <c r="E23" s="66">
        <f t="shared" si="6"/>
        <v>14689.612006316194</v>
      </c>
      <c r="F23" s="66">
        <f t="shared" si="1"/>
        <v>39670.650359940053</v>
      </c>
      <c r="G23" s="111">
        <f t="shared" si="0"/>
        <v>880314.37678898429</v>
      </c>
      <c r="H23" s="56">
        <v>25130.21</v>
      </c>
      <c r="I23" s="56">
        <v>14706</v>
      </c>
      <c r="J23" s="111">
        <f t="shared" si="3"/>
        <v>39836.21</v>
      </c>
      <c r="K23" s="66">
        <f t="shared" si="4"/>
        <v>165.5596400599461</v>
      </c>
      <c r="L23" s="3"/>
      <c r="M23" s="3"/>
      <c r="N23" s="3"/>
      <c r="O23" s="3"/>
      <c r="P23" s="3"/>
      <c r="Q23" s="3"/>
      <c r="R23" s="3"/>
    </row>
    <row r="24" spans="1:18" x14ac:dyDescent="0.3">
      <c r="A24" s="6">
        <v>6</v>
      </c>
      <c r="B24" s="8">
        <f t="shared" si="2"/>
        <v>42608</v>
      </c>
      <c r="C24" s="13">
        <v>42608</v>
      </c>
      <c r="D24" s="66">
        <f t="shared" si="5"/>
        <v>24384.136721137831</v>
      </c>
      <c r="E24" s="66">
        <f t="shared" si="6"/>
        <v>15286.513638802222</v>
      </c>
      <c r="F24" s="66">
        <f t="shared" si="1"/>
        <v>39670.650359940053</v>
      </c>
      <c r="G24" s="111">
        <f t="shared" si="0"/>
        <v>855433.00795909914</v>
      </c>
      <c r="H24" s="56">
        <v>24543.63</v>
      </c>
      <c r="I24" s="56">
        <v>15292.58</v>
      </c>
      <c r="J24" s="111">
        <f t="shared" si="3"/>
        <v>39836.21</v>
      </c>
      <c r="K24" s="66">
        <f t="shared" si="4"/>
        <v>165.5596400599461</v>
      </c>
      <c r="L24" s="3"/>
      <c r="M24" s="3"/>
      <c r="N24" s="3"/>
      <c r="O24" s="3"/>
      <c r="P24" s="3"/>
      <c r="Q24" s="3"/>
      <c r="R24" s="3"/>
    </row>
    <row r="25" spans="1:18" s="4" customFormat="1" x14ac:dyDescent="0.3">
      <c r="A25" s="10">
        <v>7</v>
      </c>
      <c r="B25" s="8">
        <f t="shared" si="2"/>
        <v>42639</v>
      </c>
      <c r="C25" s="13">
        <v>42639</v>
      </c>
      <c r="D25" s="66">
        <f t="shared" si="5"/>
        <v>24816.197578030209</v>
      </c>
      <c r="E25" s="66">
        <f t="shared" si="6"/>
        <v>14854.452781909844</v>
      </c>
      <c r="F25" s="66">
        <f t="shared" si="1"/>
        <v>39670.650359940053</v>
      </c>
      <c r="G25" s="111">
        <f t="shared" ref="G25:G51" si="7">G24*(1+$K$4)-F25</f>
        <v>830133.63213287189</v>
      </c>
      <c r="H25" s="59">
        <v>24969.82</v>
      </c>
      <c r="I25" s="56">
        <v>14866.39</v>
      </c>
      <c r="J25" s="111">
        <f t="shared" si="3"/>
        <v>39836.21</v>
      </c>
      <c r="K25" s="66">
        <f t="shared" si="4"/>
        <v>165.5596400599461</v>
      </c>
    </row>
    <row r="26" spans="1:18" x14ac:dyDescent="0.3">
      <c r="A26" s="6">
        <v>8</v>
      </c>
      <c r="B26" s="8">
        <f t="shared" si="2"/>
        <v>42669</v>
      </c>
      <c r="C26" s="13">
        <v>42669</v>
      </c>
      <c r="D26" s="66">
        <f t="shared" si="5"/>
        <v>25724.405340105099</v>
      </c>
      <c r="E26" s="66">
        <f t="shared" si="6"/>
        <v>13946.245019834954</v>
      </c>
      <c r="F26" s="66">
        <f t="shared" si="1"/>
        <v>39670.650359940053</v>
      </c>
      <c r="G26" s="111">
        <f t="shared" si="7"/>
        <v>804409.22679276404</v>
      </c>
      <c r="H26" s="56">
        <v>25872.880000000001</v>
      </c>
      <c r="I26" s="56">
        <v>13963.33</v>
      </c>
      <c r="J26" s="111">
        <f t="shared" si="3"/>
        <v>39836.21</v>
      </c>
      <c r="K26" s="66">
        <f t="shared" si="4"/>
        <v>165.5596400599461</v>
      </c>
      <c r="L26" s="3"/>
      <c r="M26" s="3"/>
      <c r="N26" s="3"/>
      <c r="O26" s="3"/>
      <c r="P26" s="3"/>
      <c r="Q26" s="3"/>
      <c r="R26" s="3"/>
    </row>
    <row r="27" spans="1:18" x14ac:dyDescent="0.3">
      <c r="A27" s="6">
        <v>9</v>
      </c>
      <c r="B27" s="8">
        <f t="shared" si="2"/>
        <v>42702</v>
      </c>
      <c r="C27" s="13">
        <v>42702</v>
      </c>
      <c r="D27" s="66">
        <f t="shared" si="5"/>
        <v>24792.743280627568</v>
      </c>
      <c r="E27" s="66">
        <f t="shared" si="6"/>
        <v>14877.907079312485</v>
      </c>
      <c r="F27" s="66">
        <f t="shared" si="1"/>
        <v>39670.650359940053</v>
      </c>
      <c r="G27" s="111">
        <f t="shared" si="7"/>
        <v>778252.65144294244</v>
      </c>
      <c r="H27" s="56">
        <v>24942.240000000002</v>
      </c>
      <c r="I27" s="56">
        <v>14893.97</v>
      </c>
      <c r="J27" s="111">
        <f t="shared" si="3"/>
        <v>39836.21</v>
      </c>
      <c r="K27" s="66">
        <f t="shared" si="4"/>
        <v>165.5596400599461</v>
      </c>
      <c r="L27" s="3"/>
      <c r="M27" s="3"/>
      <c r="N27" s="3"/>
      <c r="O27" s="3"/>
      <c r="P27" s="3"/>
      <c r="Q27" s="3"/>
      <c r="R27" s="3"/>
    </row>
    <row r="28" spans="1:18" x14ac:dyDescent="0.3">
      <c r="A28" s="6">
        <v>10</v>
      </c>
      <c r="B28" s="8">
        <f t="shared" si="2"/>
        <v>42730</v>
      </c>
      <c r="C28" s="13">
        <v>42730</v>
      </c>
      <c r="D28" s="66">
        <f t="shared" si="5"/>
        <v>27474.441997046852</v>
      </c>
      <c r="E28" s="66">
        <f t="shared" si="6"/>
        <v>12196.208362893201</v>
      </c>
      <c r="F28" s="66">
        <f t="shared" si="1"/>
        <v>39670.650359940053</v>
      </c>
      <c r="G28" s="111">
        <f t="shared" si="7"/>
        <v>751656.64562724379</v>
      </c>
      <c r="H28" s="56">
        <v>27607.360000000001</v>
      </c>
      <c r="I28" s="56">
        <v>12228.85</v>
      </c>
      <c r="J28" s="111">
        <f t="shared" si="3"/>
        <v>39836.21</v>
      </c>
      <c r="K28" s="66">
        <f t="shared" si="4"/>
        <v>165.5596400599461</v>
      </c>
      <c r="L28" s="3"/>
      <c r="M28" s="3"/>
      <c r="N28" s="3"/>
      <c r="O28" s="3"/>
      <c r="P28" s="3"/>
      <c r="Q28" s="3"/>
      <c r="R28" s="3"/>
    </row>
    <row r="29" spans="1:18" s="4" customFormat="1" x14ac:dyDescent="0.3">
      <c r="A29" s="10">
        <v>11</v>
      </c>
      <c r="B29" s="8">
        <f t="shared" si="2"/>
        <v>42761</v>
      </c>
      <c r="C29" s="13">
        <v>42761</v>
      </c>
      <c r="D29" s="66">
        <f t="shared" si="5"/>
        <v>26618.256955905621</v>
      </c>
      <c r="E29" s="66">
        <f t="shared" si="6"/>
        <v>13052.393404034432</v>
      </c>
      <c r="F29" s="66">
        <f t="shared" si="1"/>
        <v>39670.650359940053</v>
      </c>
      <c r="G29" s="111">
        <f t="shared" si="7"/>
        <v>724613.82691384142</v>
      </c>
      <c r="H29" s="59">
        <v>26765.21</v>
      </c>
      <c r="I29" s="56">
        <v>13071</v>
      </c>
      <c r="J29" s="111">
        <f t="shared" si="3"/>
        <v>39836.21</v>
      </c>
      <c r="K29" s="66">
        <f t="shared" si="4"/>
        <v>165.5596400599461</v>
      </c>
    </row>
    <row r="30" spans="1:18" x14ac:dyDescent="0.3">
      <c r="A30" s="6">
        <v>12</v>
      </c>
      <c r="B30" s="8">
        <f t="shared" si="2"/>
        <v>42795</v>
      </c>
      <c r="C30" s="13">
        <v>42795</v>
      </c>
      <c r="D30" s="66">
        <f t="shared" si="5"/>
        <v>25858.625263099595</v>
      </c>
      <c r="E30" s="66">
        <f t="shared" si="6"/>
        <v>13812.025096840458</v>
      </c>
      <c r="F30" s="66">
        <f t="shared" si="1"/>
        <v>39670.650359940053</v>
      </c>
      <c r="G30" s="111">
        <f t="shared" si="7"/>
        <v>697116.6888460539</v>
      </c>
      <c r="H30" s="56">
        <v>25998.47</v>
      </c>
      <c r="I30" s="56">
        <v>13837.74</v>
      </c>
      <c r="J30" s="111">
        <f t="shared" si="3"/>
        <v>39836.21</v>
      </c>
      <c r="K30" s="66">
        <f t="shared" si="4"/>
        <v>165.5596400599461</v>
      </c>
      <c r="L30" s="3"/>
      <c r="M30" s="3"/>
      <c r="N30" s="3"/>
      <c r="O30" s="3"/>
      <c r="P30" s="3"/>
      <c r="Q30" s="3"/>
      <c r="R30" s="3"/>
    </row>
    <row r="31" spans="1:18" x14ac:dyDescent="0.3">
      <c r="A31" s="6">
        <v>13</v>
      </c>
      <c r="B31" s="8">
        <f t="shared" si="2"/>
        <v>42821</v>
      </c>
      <c r="C31" s="13">
        <v>42821</v>
      </c>
      <c r="D31" s="66">
        <f t="shared" si="5"/>
        <v>29531.927882293625</v>
      </c>
      <c r="E31" s="66">
        <f t="shared" si="6"/>
        <v>10138.722477646428</v>
      </c>
      <c r="F31" s="66">
        <f t="shared" si="1"/>
        <v>39670.650359940053</v>
      </c>
      <c r="G31" s="111">
        <f t="shared" si="7"/>
        <v>669157.59885872749</v>
      </c>
      <c r="H31" s="56">
        <v>29656.07</v>
      </c>
      <c r="I31" s="56">
        <v>10180.14</v>
      </c>
      <c r="J31" s="111">
        <f t="shared" si="3"/>
        <v>39836.21</v>
      </c>
      <c r="K31" s="66">
        <f t="shared" si="4"/>
        <v>165.5596400599461</v>
      </c>
      <c r="L31" s="3"/>
      <c r="M31" s="3"/>
      <c r="N31" s="3"/>
      <c r="O31" s="3"/>
      <c r="P31" s="3"/>
      <c r="Q31" s="3"/>
      <c r="R31" s="3"/>
    </row>
    <row r="32" spans="1:18" x14ac:dyDescent="0.3">
      <c r="A32" s="6">
        <v>14</v>
      </c>
      <c r="B32" s="8">
        <f t="shared" si="2"/>
        <v>42851</v>
      </c>
      <c r="C32" s="13">
        <v>42851</v>
      </c>
      <c r="D32" s="66">
        <f t="shared" si="5"/>
        <v>28428.802699111206</v>
      </c>
      <c r="E32" s="66">
        <f t="shared" si="6"/>
        <v>11241.847660828847</v>
      </c>
      <c r="F32" s="66">
        <f t="shared" si="1"/>
        <v>39670.650359940053</v>
      </c>
      <c r="G32" s="111">
        <f t="shared" si="7"/>
        <v>640728.79615961399</v>
      </c>
      <c r="H32" s="56">
        <v>28575.03</v>
      </c>
      <c r="I32" s="56">
        <v>11261.18</v>
      </c>
      <c r="J32" s="111">
        <f t="shared" si="3"/>
        <v>39836.21</v>
      </c>
      <c r="K32" s="66">
        <f t="shared" si="4"/>
        <v>165.5596400599461</v>
      </c>
      <c r="L32" s="3"/>
      <c r="M32" s="3"/>
      <c r="N32" s="3"/>
      <c r="O32" s="3"/>
      <c r="P32" s="3"/>
      <c r="Q32" s="3"/>
      <c r="R32" s="3"/>
    </row>
    <row r="33" spans="1:18" x14ac:dyDescent="0.3">
      <c r="A33" s="6">
        <v>15</v>
      </c>
      <c r="B33" s="8">
        <f t="shared" si="2"/>
        <v>42881</v>
      </c>
      <c r="C33" s="13">
        <v>42881</v>
      </c>
      <c r="D33" s="66">
        <f t="shared" si="5"/>
        <v>28906.406584456483</v>
      </c>
      <c r="E33" s="66">
        <f t="shared" si="6"/>
        <v>10764.24377548357</v>
      </c>
      <c r="F33" s="66">
        <f t="shared" si="1"/>
        <v>39670.650359940053</v>
      </c>
      <c r="G33" s="111">
        <f t="shared" si="7"/>
        <v>611822.38957515545</v>
      </c>
      <c r="H33" s="56">
        <v>29055.09</v>
      </c>
      <c r="I33" s="56">
        <v>10781.12</v>
      </c>
      <c r="J33" s="111">
        <f t="shared" si="3"/>
        <v>39836.21</v>
      </c>
      <c r="K33" s="66">
        <f t="shared" si="4"/>
        <v>165.5596400599461</v>
      </c>
      <c r="L33" s="3"/>
      <c r="M33" s="3"/>
      <c r="N33" s="3"/>
      <c r="O33" s="3"/>
      <c r="P33" s="3"/>
      <c r="Q33" s="3"/>
      <c r="R33" s="3"/>
    </row>
    <row r="34" spans="1:18" x14ac:dyDescent="0.3">
      <c r="A34" s="6">
        <v>16</v>
      </c>
      <c r="B34" s="8">
        <f t="shared" si="2"/>
        <v>42912</v>
      </c>
      <c r="C34" s="13">
        <v>42912</v>
      </c>
      <c r="D34" s="66">
        <f t="shared" si="5"/>
        <v>29046.455697938021</v>
      </c>
      <c r="E34" s="66">
        <f t="shared" si="6"/>
        <v>10624.194662002032</v>
      </c>
      <c r="F34" s="66">
        <f t="shared" si="1"/>
        <v>39670.650359940053</v>
      </c>
      <c r="G34" s="111">
        <f t="shared" si="7"/>
        <v>582430.35536007804</v>
      </c>
      <c r="H34" s="56">
        <v>29197.16</v>
      </c>
      <c r="I34" s="56">
        <v>10639.05</v>
      </c>
      <c r="J34" s="111">
        <f t="shared" si="3"/>
        <v>39836.21</v>
      </c>
      <c r="K34" s="66">
        <f t="shared" si="4"/>
        <v>165.5596400599461</v>
      </c>
      <c r="L34" s="3"/>
      <c r="M34" s="3"/>
      <c r="N34" s="3"/>
      <c r="O34" s="3"/>
      <c r="P34" s="3"/>
      <c r="Q34" s="3"/>
      <c r="R34" s="3"/>
    </row>
    <row r="35" spans="1:18" x14ac:dyDescent="0.3">
      <c r="A35" s="6">
        <v>17</v>
      </c>
      <c r="B35" s="8">
        <f t="shared" si="2"/>
        <v>42942</v>
      </c>
      <c r="C35" s="13">
        <v>42942</v>
      </c>
      <c r="D35" s="66">
        <f t="shared" si="5"/>
        <v>29885.820389888868</v>
      </c>
      <c r="E35" s="66">
        <f t="shared" si="6"/>
        <v>9784.8299700511852</v>
      </c>
      <c r="F35" s="66">
        <f t="shared" si="1"/>
        <v>39670.650359940053</v>
      </c>
      <c r="G35" s="111">
        <f t="shared" si="7"/>
        <v>552544.53497018735</v>
      </c>
      <c r="H35" s="56">
        <v>30033.73</v>
      </c>
      <c r="I35" s="56">
        <v>9802.48</v>
      </c>
      <c r="J35" s="111">
        <f t="shared" si="3"/>
        <v>39836.21</v>
      </c>
      <c r="K35" s="66">
        <f t="shared" si="4"/>
        <v>165.5596400599461</v>
      </c>
      <c r="L35" s="3"/>
      <c r="M35" s="3"/>
      <c r="N35" s="3"/>
      <c r="O35" s="3"/>
      <c r="P35" s="3"/>
      <c r="Q35" s="3"/>
      <c r="R35" s="3"/>
    </row>
    <row r="36" spans="1:18" x14ac:dyDescent="0.3">
      <c r="A36" s="6">
        <v>18</v>
      </c>
      <c r="B36" s="8">
        <f t="shared" si="2"/>
        <v>42975</v>
      </c>
      <c r="C36" s="13">
        <v>42975</v>
      </c>
      <c r="D36" s="66">
        <f t="shared" si="5"/>
        <v>29451.092982105249</v>
      </c>
      <c r="E36" s="66">
        <f t="shared" si="6"/>
        <v>10219.557377834804</v>
      </c>
      <c r="F36" s="66">
        <f t="shared" si="1"/>
        <v>39670.650359940053</v>
      </c>
      <c r="G36" s="111">
        <f t="shared" si="7"/>
        <v>522156.6327977464</v>
      </c>
      <c r="H36" s="56">
        <v>29599.96</v>
      </c>
      <c r="I36" s="56">
        <v>10236.25</v>
      </c>
      <c r="J36" s="111">
        <f t="shared" si="3"/>
        <v>39836.21</v>
      </c>
      <c r="K36" s="66">
        <f t="shared" si="4"/>
        <v>165.5596400599461</v>
      </c>
      <c r="L36" s="3"/>
      <c r="M36" s="3"/>
      <c r="N36" s="3"/>
      <c r="O36" s="3"/>
      <c r="P36" s="3"/>
      <c r="Q36" s="3"/>
      <c r="R36" s="3"/>
    </row>
    <row r="37" spans="1:18" x14ac:dyDescent="0.3">
      <c r="A37" s="6">
        <v>19</v>
      </c>
      <c r="B37" s="8">
        <f t="shared" si="2"/>
        <v>43004</v>
      </c>
      <c r="C37" s="13">
        <v>43004</v>
      </c>
      <c r="D37" s="66">
        <f t="shared" si="5"/>
        <v>31193.187370521227</v>
      </c>
      <c r="E37" s="66">
        <f t="shared" si="6"/>
        <v>8477.4629894188256</v>
      </c>
      <c r="F37" s="66">
        <f t="shared" si="1"/>
        <v>39670.650359940053</v>
      </c>
      <c r="G37" s="111">
        <f t="shared" si="7"/>
        <v>491258.21386880841</v>
      </c>
      <c r="H37" s="56">
        <v>31331.3</v>
      </c>
      <c r="I37" s="56">
        <v>8504.91</v>
      </c>
      <c r="J37" s="111">
        <f t="shared" si="3"/>
        <v>39836.21</v>
      </c>
      <c r="K37" s="66">
        <f t="shared" si="4"/>
        <v>165.5596400599461</v>
      </c>
      <c r="L37" s="3"/>
      <c r="M37" s="3"/>
      <c r="N37" s="3"/>
      <c r="O37" s="3"/>
      <c r="P37" s="3"/>
      <c r="Q37" s="3"/>
      <c r="R37" s="3"/>
    </row>
    <row r="38" spans="1:18" x14ac:dyDescent="0.3">
      <c r="A38" s="6">
        <v>20</v>
      </c>
      <c r="B38" s="8">
        <f t="shared" si="2"/>
        <v>43034</v>
      </c>
      <c r="C38" s="13">
        <v>43034</v>
      </c>
      <c r="D38" s="66">
        <f t="shared" si="5"/>
        <v>31417.512366942457</v>
      </c>
      <c r="E38" s="66">
        <f t="shared" si="6"/>
        <v>8253.1379929975956</v>
      </c>
      <c r="F38" s="66">
        <f t="shared" si="1"/>
        <v>39670.650359940053</v>
      </c>
      <c r="G38" s="111">
        <f t="shared" si="7"/>
        <v>459840.7015018643</v>
      </c>
      <c r="H38" s="56">
        <v>31561.94</v>
      </c>
      <c r="I38" s="56">
        <v>8274.27</v>
      </c>
      <c r="J38" s="111">
        <f t="shared" si="3"/>
        <v>39836.21</v>
      </c>
      <c r="K38" s="66">
        <f t="shared" si="4"/>
        <v>165.5596400599461</v>
      </c>
      <c r="L38" s="3"/>
      <c r="M38" s="3"/>
      <c r="N38" s="3"/>
      <c r="O38" s="3"/>
      <c r="P38" s="3"/>
      <c r="Q38" s="3"/>
      <c r="R38" s="3"/>
    </row>
    <row r="39" spans="1:18" x14ac:dyDescent="0.3">
      <c r="A39" s="6">
        <v>21</v>
      </c>
      <c r="B39" s="8">
        <f t="shared" si="2"/>
        <v>43066</v>
      </c>
      <c r="C39" s="13">
        <v>43066</v>
      </c>
      <c r="D39" s="66">
        <f t="shared" si="5"/>
        <v>31425.714320622305</v>
      </c>
      <c r="E39" s="66">
        <f t="shared" si="6"/>
        <v>8244.9360393177485</v>
      </c>
      <c r="F39" s="66">
        <f t="shared" si="1"/>
        <v>39670.650359940053</v>
      </c>
      <c r="G39" s="111">
        <f t="shared" si="7"/>
        <v>427895.3749271555</v>
      </c>
      <c r="H39" s="56">
        <v>31571.31</v>
      </c>
      <c r="I39" s="56">
        <v>8264.9</v>
      </c>
      <c r="J39" s="111">
        <f t="shared" si="3"/>
        <v>39836.21</v>
      </c>
      <c r="K39" s="66">
        <f t="shared" si="4"/>
        <v>165.5596400599461</v>
      </c>
      <c r="L39" s="3"/>
      <c r="M39" s="3"/>
      <c r="N39" s="3"/>
      <c r="O39" s="3"/>
      <c r="P39" s="3"/>
      <c r="Q39" s="3"/>
      <c r="R39" s="3"/>
    </row>
    <row r="40" spans="1:18" x14ac:dyDescent="0.3">
      <c r="A40" s="6">
        <v>22</v>
      </c>
      <c r="B40" s="8">
        <f t="shared" si="2"/>
        <v>43095</v>
      </c>
      <c r="C40" s="13">
        <v>43095</v>
      </c>
      <c r="D40" s="66">
        <f t="shared" si="5"/>
        <v>32723.5640328886</v>
      </c>
      <c r="E40" s="66">
        <f t="shared" si="6"/>
        <v>6947.0863270514528</v>
      </c>
      <c r="F40" s="66">
        <f t="shared" si="1"/>
        <v>39670.650359940053</v>
      </c>
      <c r="G40" s="111">
        <f t="shared" si="7"/>
        <v>395413.36686599161</v>
      </c>
      <c r="H40" s="56">
        <v>32864.980000000003</v>
      </c>
      <c r="I40" s="56">
        <v>6971.23</v>
      </c>
      <c r="J40" s="111">
        <f t="shared" si="3"/>
        <v>39836.210000000006</v>
      </c>
      <c r="K40" s="66">
        <f t="shared" si="4"/>
        <v>165.55964005995338</v>
      </c>
      <c r="L40" s="3"/>
      <c r="M40" s="3"/>
      <c r="N40" s="3"/>
      <c r="O40" s="3"/>
      <c r="P40" s="3"/>
      <c r="Q40" s="3"/>
      <c r="R40" s="3"/>
    </row>
    <row r="41" spans="1:18" x14ac:dyDescent="0.3">
      <c r="A41" s="6">
        <v>23</v>
      </c>
      <c r="B41" s="8">
        <f t="shared" si="2"/>
        <v>43126</v>
      </c>
      <c r="C41" s="13">
        <v>43126</v>
      </c>
      <c r="D41" s="66">
        <f t="shared" si="5"/>
        <v>32804.362605320559</v>
      </c>
      <c r="E41" s="66">
        <f t="shared" si="6"/>
        <v>6866.2877546194941</v>
      </c>
      <c r="F41" s="66">
        <f t="shared" si="1"/>
        <v>39670.650359940053</v>
      </c>
      <c r="G41" s="111">
        <f t="shared" si="7"/>
        <v>362385.66106940014</v>
      </c>
      <c r="H41" s="56">
        <v>32950.75</v>
      </c>
      <c r="I41" s="56">
        <v>6885.46</v>
      </c>
      <c r="J41" s="111">
        <f t="shared" si="3"/>
        <v>39836.21</v>
      </c>
      <c r="K41" s="66">
        <f t="shared" si="4"/>
        <v>165.5596400599461</v>
      </c>
      <c r="L41" s="3"/>
      <c r="M41" s="3"/>
      <c r="N41" s="3"/>
      <c r="O41" s="3"/>
      <c r="P41" s="3"/>
      <c r="Q41" s="3"/>
      <c r="R41" s="3"/>
    </row>
    <row r="42" spans="1:18" x14ac:dyDescent="0.3">
      <c r="A42" s="6">
        <v>24</v>
      </c>
      <c r="B42" s="8">
        <f t="shared" si="2"/>
        <v>43157</v>
      </c>
      <c r="C42" s="13">
        <v>43157</v>
      </c>
      <c r="D42" s="66">
        <f t="shared" si="5"/>
        <v>33377.883257067217</v>
      </c>
      <c r="E42" s="66">
        <f t="shared" si="6"/>
        <v>6292.7671028728364</v>
      </c>
      <c r="F42" s="66">
        <f t="shared" si="1"/>
        <v>39670.650359940053</v>
      </c>
      <c r="G42" s="111">
        <f t="shared" si="7"/>
        <v>328803.08981542598</v>
      </c>
      <c r="H42" s="56">
        <v>33522.93</v>
      </c>
      <c r="I42" s="56">
        <v>6313.28</v>
      </c>
      <c r="J42" s="111">
        <f t="shared" si="3"/>
        <v>39836.21</v>
      </c>
      <c r="K42" s="66">
        <f t="shared" si="4"/>
        <v>165.5596400599461</v>
      </c>
      <c r="L42" s="3"/>
      <c r="M42" s="3"/>
      <c r="N42" s="3"/>
      <c r="O42" s="3"/>
      <c r="P42" s="3"/>
      <c r="Q42" s="3"/>
      <c r="R42" s="3"/>
    </row>
    <row r="43" spans="1:18" x14ac:dyDescent="0.3">
      <c r="A43" s="6">
        <v>25</v>
      </c>
      <c r="B43" s="8">
        <f t="shared" si="2"/>
        <v>43185</v>
      </c>
      <c r="C43" s="13">
        <v>43185</v>
      </c>
      <c r="D43" s="66">
        <f t="shared" si="5"/>
        <v>34517.887968039584</v>
      </c>
      <c r="E43" s="66">
        <f t="shared" si="6"/>
        <v>5152.7623919004691</v>
      </c>
      <c r="F43" s="66">
        <f t="shared" si="1"/>
        <v>39670.650359940053</v>
      </c>
      <c r="G43" s="111">
        <f t="shared" si="7"/>
        <v>294656.33136438503</v>
      </c>
      <c r="H43" s="56">
        <v>34664</v>
      </c>
      <c r="I43" s="56">
        <v>5172.21</v>
      </c>
      <c r="J43" s="111">
        <f t="shared" si="3"/>
        <v>39836.21</v>
      </c>
      <c r="K43" s="66">
        <f t="shared" si="4"/>
        <v>165.5596400599461</v>
      </c>
      <c r="L43" s="3"/>
      <c r="M43" s="3"/>
      <c r="N43" s="3"/>
      <c r="O43" s="3"/>
      <c r="P43" s="3"/>
      <c r="Q43" s="3"/>
      <c r="R43" s="3"/>
    </row>
    <row r="44" spans="1:18" x14ac:dyDescent="0.3">
      <c r="A44" s="6">
        <v>26</v>
      </c>
      <c r="B44" s="8">
        <f t="shared" si="2"/>
        <v>43216</v>
      </c>
      <c r="C44" s="13">
        <v>43216</v>
      </c>
      <c r="D44" s="66">
        <f t="shared" si="5"/>
        <v>34553.991871877202</v>
      </c>
      <c r="E44" s="66">
        <f t="shared" si="6"/>
        <v>5116.6584880628507</v>
      </c>
      <c r="F44" s="66">
        <f t="shared" si="1"/>
        <v>39670.650359940053</v>
      </c>
      <c r="G44" s="111">
        <f>G43*(1+$K$4)-F44</f>
        <v>259935.9073713666</v>
      </c>
      <c r="H44" s="56">
        <v>34706.99</v>
      </c>
      <c r="I44" s="56">
        <v>5129.22</v>
      </c>
      <c r="J44" s="111">
        <f t="shared" si="3"/>
        <v>39836.21</v>
      </c>
      <c r="K44" s="66">
        <f t="shared" si="4"/>
        <v>165.5596400599461</v>
      </c>
      <c r="L44" s="3"/>
      <c r="M44" s="3"/>
      <c r="N44" s="3"/>
      <c r="O44" s="3"/>
      <c r="P44" s="3"/>
      <c r="Q44" s="3"/>
      <c r="R44" s="3"/>
    </row>
    <row r="45" spans="1:18" x14ac:dyDescent="0.3">
      <c r="A45" s="6">
        <v>27</v>
      </c>
      <c r="B45" s="8">
        <f t="shared" si="2"/>
        <v>43248</v>
      </c>
      <c r="C45" s="13">
        <v>43248</v>
      </c>
      <c r="D45" s="66">
        <f>F45-E45</f>
        <v>35010.003915205431</v>
      </c>
      <c r="E45" s="66">
        <f t="shared" si="6"/>
        <v>4660.6464447346225</v>
      </c>
      <c r="F45" s="66">
        <f t="shared" si="1"/>
        <v>39670.650359940053</v>
      </c>
      <c r="G45" s="111">
        <f t="shared" si="7"/>
        <v>224632.18025526547</v>
      </c>
      <c r="H45" s="56">
        <v>35162.35</v>
      </c>
      <c r="I45" s="56">
        <v>4673.8599999999997</v>
      </c>
      <c r="J45" s="111">
        <f t="shared" si="3"/>
        <v>39836.21</v>
      </c>
      <c r="K45" s="66">
        <f t="shared" si="4"/>
        <v>165.5596400599461</v>
      </c>
      <c r="L45" s="3"/>
      <c r="M45" s="3"/>
      <c r="N45" s="3"/>
      <c r="O45" s="3"/>
      <c r="P45" s="3"/>
      <c r="Q45" s="3"/>
      <c r="R45" s="3"/>
    </row>
    <row r="46" spans="1:18" x14ac:dyDescent="0.3">
      <c r="A46" s="6">
        <v>28</v>
      </c>
      <c r="B46" s="8">
        <f t="shared" si="2"/>
        <v>43277</v>
      </c>
      <c r="C46" s="13">
        <v>43277</v>
      </c>
      <c r="D46" s="66">
        <f t="shared" si="5"/>
        <v>36023.639339237219</v>
      </c>
      <c r="E46" s="66">
        <f t="shared" si="6"/>
        <v>3647.0110207028338</v>
      </c>
      <c r="F46" s="66">
        <f t="shared" si="1"/>
        <v>39670.650359940053</v>
      </c>
      <c r="G46" s="111">
        <f t="shared" si="7"/>
        <v>188735.35052361386</v>
      </c>
      <c r="H46" s="56">
        <v>36174.94</v>
      </c>
      <c r="I46" s="56">
        <v>3661.27</v>
      </c>
      <c r="J46" s="111">
        <f t="shared" si="3"/>
        <v>39836.21</v>
      </c>
      <c r="K46" s="66">
        <f t="shared" si="4"/>
        <v>165.5596400599461</v>
      </c>
      <c r="L46" s="3"/>
      <c r="M46" s="3"/>
      <c r="N46" s="3"/>
      <c r="O46" s="3"/>
      <c r="P46" s="3"/>
      <c r="Q46" s="3"/>
      <c r="R46" s="3"/>
    </row>
    <row r="47" spans="1:18" x14ac:dyDescent="0.3">
      <c r="A47" s="6">
        <v>29</v>
      </c>
      <c r="B47" s="8">
        <f t="shared" si="2"/>
        <v>43307</v>
      </c>
      <c r="C47" s="13">
        <v>43307</v>
      </c>
      <c r="D47" s="66">
        <f t="shared" si="5"/>
        <v>36499.896471142718</v>
      </c>
      <c r="E47" s="66">
        <f t="shared" si="6"/>
        <v>3170.7538887973351</v>
      </c>
      <c r="F47" s="66">
        <f t="shared" si="1"/>
        <v>39670.650359940053</v>
      </c>
      <c r="G47" s="111">
        <f t="shared" si="7"/>
        <v>152235.45405247051</v>
      </c>
      <c r="H47" s="56">
        <v>36655.370000000003</v>
      </c>
      <c r="I47" s="56">
        <v>3180.84</v>
      </c>
      <c r="J47" s="111">
        <f t="shared" si="3"/>
        <v>39836.210000000006</v>
      </c>
      <c r="K47" s="66">
        <f t="shared" si="4"/>
        <v>165.55964005995338</v>
      </c>
      <c r="L47" s="3"/>
      <c r="M47" s="3"/>
      <c r="N47" s="3"/>
      <c r="O47" s="3"/>
      <c r="P47" s="3"/>
      <c r="Q47" s="3"/>
      <c r="R47" s="3"/>
    </row>
    <row r="48" spans="1:18" ht="15" thickBot="1" x14ac:dyDescent="0.35">
      <c r="A48" s="85">
        <v>30</v>
      </c>
      <c r="B48" s="86">
        <f t="shared" si="2"/>
        <v>43339</v>
      </c>
      <c r="C48" s="87">
        <v>43339</v>
      </c>
      <c r="D48" s="121">
        <f t="shared" si="5"/>
        <v>36941.071230733658</v>
      </c>
      <c r="E48" s="121">
        <f t="shared" si="6"/>
        <v>2729.579129206395</v>
      </c>
      <c r="F48" s="121">
        <f t="shared" si="1"/>
        <v>39670.650359940053</v>
      </c>
      <c r="G48" s="112">
        <f t="shared" si="7"/>
        <v>115122.35932061195</v>
      </c>
      <c r="H48" s="121">
        <v>37098.65</v>
      </c>
      <c r="I48" s="121">
        <v>2737.56</v>
      </c>
      <c r="J48" s="112">
        <f t="shared" si="3"/>
        <v>39836.21</v>
      </c>
      <c r="K48" s="121">
        <f t="shared" si="4"/>
        <v>165.5596400599461</v>
      </c>
      <c r="L48" s="3"/>
      <c r="M48" s="3"/>
      <c r="N48" s="3"/>
      <c r="O48" s="3"/>
      <c r="P48" s="3"/>
      <c r="Q48" s="3"/>
      <c r="R48" s="3"/>
    </row>
    <row r="49" spans="1:18" s="4" customFormat="1" ht="15" thickTop="1" x14ac:dyDescent="0.3">
      <c r="A49" s="6">
        <v>31</v>
      </c>
      <c r="B49" s="8">
        <f t="shared" si="2"/>
        <v>43369</v>
      </c>
      <c r="C49" s="13">
        <v>43369</v>
      </c>
      <c r="D49" s="66">
        <f t="shared" si="5"/>
        <v>37736.594723353403</v>
      </c>
      <c r="E49" s="66">
        <f t="shared" si="6"/>
        <v>1934.0556365866505</v>
      </c>
      <c r="F49" s="66">
        <f t="shared" si="1"/>
        <v>39670.650359940053</v>
      </c>
      <c r="G49" s="111">
        <f t="shared" si="7"/>
        <v>77385.764597258181</v>
      </c>
      <c r="H49" s="56">
        <v>37894.44</v>
      </c>
      <c r="I49" s="56">
        <v>1941.77</v>
      </c>
      <c r="J49" s="111">
        <f t="shared" si="3"/>
        <v>39836.21</v>
      </c>
      <c r="K49" s="66">
        <f t="shared" si="4"/>
        <v>165.5596400599461</v>
      </c>
    </row>
    <row r="50" spans="1:18" s="4" customFormat="1" x14ac:dyDescent="0.3">
      <c r="A50" s="6">
        <v>32</v>
      </c>
      <c r="B50" s="8">
        <f t="shared" si="2"/>
        <v>43399</v>
      </c>
      <c r="C50" s="13">
        <v>43399</v>
      </c>
      <c r="D50" s="66">
        <f t="shared" si="5"/>
        <v>38370.569514705865</v>
      </c>
      <c r="E50" s="66">
        <f t="shared" si="6"/>
        <v>1300.080845234188</v>
      </c>
      <c r="F50" s="66">
        <f t="shared" si="1"/>
        <v>39670.650359940053</v>
      </c>
      <c r="G50" s="111">
        <f t="shared" si="7"/>
        <v>39015.195082552054</v>
      </c>
      <c r="H50" s="56">
        <v>38531.06</v>
      </c>
      <c r="I50" s="56">
        <v>1305.1500000000001</v>
      </c>
      <c r="J50" s="111">
        <f t="shared" si="3"/>
        <v>39836.21</v>
      </c>
      <c r="K50" s="66">
        <f t="shared" si="4"/>
        <v>165.5596400599461</v>
      </c>
    </row>
    <row r="51" spans="1:18" x14ac:dyDescent="0.3">
      <c r="A51" s="6">
        <v>33</v>
      </c>
      <c r="B51" s="8">
        <f t="shared" si="2"/>
        <v>43430</v>
      </c>
      <c r="C51" s="13">
        <v>43430</v>
      </c>
      <c r="D51" s="66">
        <f t="shared" si="5"/>
        <v>38993.15794646227</v>
      </c>
      <c r="E51" s="66">
        <f t="shared" si="6"/>
        <v>677.49241347778297</v>
      </c>
      <c r="F51" s="66">
        <f t="shared" si="1"/>
        <v>39670.650359940053</v>
      </c>
      <c r="G51" s="111">
        <f t="shared" si="7"/>
        <v>-1.127773430198431E-9</v>
      </c>
      <c r="H51" s="56">
        <v>39156.14</v>
      </c>
      <c r="I51" s="56">
        <v>680.07</v>
      </c>
      <c r="J51" s="111">
        <f t="shared" si="3"/>
        <v>39836.21</v>
      </c>
      <c r="K51" s="66">
        <f t="shared" si="4"/>
        <v>165.5596400599461</v>
      </c>
      <c r="L51" s="3"/>
      <c r="M51" s="3"/>
      <c r="N51" s="3"/>
      <c r="O51" s="3"/>
      <c r="P51" s="3"/>
      <c r="Q51" s="3"/>
      <c r="R51" s="3"/>
    </row>
    <row r="52" spans="1:18" s="4" customFormat="1" x14ac:dyDescent="0.3">
      <c r="A52" s="7"/>
      <c r="B52" s="7" t="s">
        <v>5</v>
      </c>
      <c r="C52" s="14"/>
      <c r="D52" s="58">
        <f>SUM(D15:D51)</f>
        <v>950000.00000000012</v>
      </c>
      <c r="E52" s="58">
        <f>SUM(E15:E51)</f>
        <v>359131.46187802189</v>
      </c>
      <c r="F52" s="58">
        <f>SUM(F15:F51)</f>
        <v>1309131.4618780212</v>
      </c>
      <c r="G52" s="111"/>
      <c r="H52" s="58">
        <f>SUM(H15:H51)</f>
        <v>950000.00000000012</v>
      </c>
      <c r="I52" s="58">
        <f>SUM(I15:I51)</f>
        <v>364594.93000000005</v>
      </c>
      <c r="J52" s="110">
        <f>SUM(J15:J51)</f>
        <v>1314594.9299999995</v>
      </c>
      <c r="K52" s="58">
        <f>SUM(K15:K51)</f>
        <v>5463.4681219782433</v>
      </c>
    </row>
    <row r="53" spans="1:18" x14ac:dyDescent="0.3">
      <c r="D53" s="97">
        <f>H52</f>
        <v>950000.00000000012</v>
      </c>
      <c r="E53" s="97">
        <f>I52</f>
        <v>364594.93000000005</v>
      </c>
      <c r="F53" s="97">
        <f>SUM(D53:E53)</f>
        <v>1314594.9300000002</v>
      </c>
      <c r="J53" s="119">
        <f>J52-F52</f>
        <v>5463.4681219782215</v>
      </c>
      <c r="K53" s="60"/>
      <c r="L53" s="3"/>
      <c r="M53" s="3"/>
      <c r="N53" s="3"/>
      <c r="O53" s="3"/>
      <c r="P53" s="3"/>
      <c r="Q53" s="3"/>
      <c r="R53" s="3"/>
    </row>
    <row r="54" spans="1:18" x14ac:dyDescent="0.3">
      <c r="D54" s="97">
        <f>D52-D53</f>
        <v>0</v>
      </c>
      <c r="E54" s="97">
        <f>E52-E53</f>
        <v>-5463.4681219781633</v>
      </c>
      <c r="F54" s="97">
        <f>F52-F53</f>
        <v>-5463.46812197892</v>
      </c>
      <c r="J54" s="45"/>
      <c r="K54" s="45"/>
      <c r="L54" s="3"/>
      <c r="M54" s="3"/>
      <c r="N54" s="3"/>
      <c r="O54" s="3"/>
      <c r="P54" s="3"/>
      <c r="Q54" s="3"/>
      <c r="R54" s="3"/>
    </row>
    <row r="55" spans="1:18" x14ac:dyDescent="0.3">
      <c r="C55" s="15">
        <f>C48</f>
        <v>43339</v>
      </c>
      <c r="J55" s="3"/>
      <c r="K55" s="3"/>
      <c r="L55" s="3"/>
      <c r="M55" s="3"/>
      <c r="N55" s="3"/>
      <c r="O55" s="3"/>
      <c r="P55" s="3"/>
      <c r="Q55" s="3"/>
      <c r="R55" s="3"/>
    </row>
    <row r="56" spans="1:18" x14ac:dyDescent="0.3">
      <c r="C56" s="15">
        <v>43341</v>
      </c>
      <c r="D56" s="126">
        <f>SUM(H49:H51)</f>
        <v>115581.64</v>
      </c>
      <c r="E56" s="124">
        <f>D56*(1+$K$5)^(C56-C55)-D56</f>
        <v>128.44739190439577</v>
      </c>
      <c r="F56" s="128"/>
      <c r="G56" s="126"/>
      <c r="H56" s="126"/>
      <c r="I56" s="124">
        <f>D56+E56</f>
        <v>115710.0873919044</v>
      </c>
      <c r="J56" s="129"/>
      <c r="K56" s="3"/>
      <c r="L56" s="3"/>
      <c r="M56" s="3"/>
      <c r="N56" s="3"/>
      <c r="O56" s="3"/>
      <c r="P56" s="3"/>
      <c r="Q56" s="3"/>
      <c r="R56" s="3"/>
    </row>
    <row r="57" spans="1:18" x14ac:dyDescent="0.3">
      <c r="D57" s="129"/>
      <c r="E57" s="129"/>
      <c r="F57" s="129"/>
      <c r="G57" s="129"/>
      <c r="H57" s="129"/>
      <c r="I57" s="125">
        <v>115711</v>
      </c>
      <c r="J57" s="123" t="s">
        <v>65</v>
      </c>
      <c r="K57" s="3"/>
      <c r="L57" s="3"/>
      <c r="M57" s="3"/>
      <c r="N57" s="3"/>
      <c r="O57" s="3"/>
      <c r="P57" s="3"/>
      <c r="Q57" s="3"/>
      <c r="R57" s="3"/>
    </row>
    <row r="58" spans="1:18" x14ac:dyDescent="0.3">
      <c r="D58" s="129"/>
      <c r="E58" s="129"/>
      <c r="F58" s="129"/>
      <c r="G58" s="129"/>
      <c r="H58" s="129"/>
      <c r="I58" s="125">
        <f>I56-I57</f>
        <v>-0.91260809560480993</v>
      </c>
      <c r="J58" s="129"/>
      <c r="K58" s="3"/>
      <c r="L58" s="3"/>
      <c r="M58" s="3"/>
      <c r="N58" s="3"/>
      <c r="O58" s="3"/>
      <c r="P58" s="3"/>
      <c r="Q58" s="3"/>
      <c r="R58" s="3"/>
    </row>
    <row r="59" spans="1:18" x14ac:dyDescent="0.3">
      <c r="D59" s="130"/>
      <c r="E59" s="130"/>
      <c r="F59" s="130"/>
      <c r="G59" s="130"/>
      <c r="H59" s="130"/>
      <c r="I59" s="130"/>
      <c r="J59" s="130"/>
      <c r="K59" s="3"/>
      <c r="L59" s="3"/>
      <c r="M59" s="3"/>
      <c r="N59" s="3"/>
      <c r="O59" s="3"/>
      <c r="P59" s="3"/>
      <c r="Q59" s="3"/>
      <c r="R59" s="3"/>
    </row>
  </sheetData>
  <mergeCells count="3">
    <mergeCell ref="A1:B1"/>
    <mergeCell ref="C1:D1"/>
    <mergeCell ref="E1:G1"/>
  </mergeCells>
  <dataValidations disablePrompts="1" count="2">
    <dataValidation type="whole" allowBlank="1" showInputMessage="1" showErrorMessage="1" errorTitle="Valor entre 0 e 99" error="O valor digitado deve ser inteiro, entre 0 e 99" sqref="D11:D12" xr:uid="{AD25266A-A2C2-4BFB-B8E7-EA790C0C04D8}">
      <formula1>0</formula1>
      <formula2>99</formula2>
    </dataValidation>
    <dataValidation type="list" allowBlank="1" showInputMessage="1" showErrorMessage="1" sqref="G8" xr:uid="{F01846AC-A28F-4012-8FF0-06A8D1904986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6"/>
  <sheetViews>
    <sheetView zoomScale="85" zoomScaleNormal="85" workbookViewId="0">
      <pane xSplit="2" ySplit="14" topLeftCell="C48" activePane="bottomRight" state="frozen"/>
      <selection activeCell="D11" sqref="D11"/>
      <selection pane="topRight" activeCell="D11" sqref="D11"/>
      <selection pane="bottomLeft" activeCell="D11" sqref="D11"/>
      <selection pane="bottomRight" activeCell="E58" sqref="E58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4" width="20.19921875" style="2" bestFit="1" customWidth="1"/>
    <col min="5" max="11" width="15.69921875" style="2" customWidth="1"/>
    <col min="12" max="12" width="15.19921875" style="2" customWidth="1"/>
    <col min="13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8" ht="27" customHeight="1" x14ac:dyDescent="0.3">
      <c r="A1" s="146" t="s">
        <v>29</v>
      </c>
      <c r="B1" s="146"/>
      <c r="C1" s="146" t="str">
        <f>D6</f>
        <v>559665443 / 20712559-2</v>
      </c>
      <c r="D1" s="146"/>
      <c r="E1" s="146" t="str">
        <f>D3</f>
        <v>Giropré</v>
      </c>
      <c r="F1" s="146"/>
      <c r="G1" s="146"/>
      <c r="H1" s="113" t="str">
        <f>D4</f>
        <v>Itaú</v>
      </c>
      <c r="I1" s="18">
        <f>G3/1000</f>
        <v>5000</v>
      </c>
      <c r="J1" s="19">
        <f>G5</f>
        <v>0</v>
      </c>
      <c r="K1" s="19">
        <f>G7</f>
        <v>43868</v>
      </c>
    </row>
    <row r="2" spans="1:18" ht="6.75" customHeight="1" x14ac:dyDescent="0.3"/>
    <row r="3" spans="1:18" s="20" customFormat="1" ht="17.25" customHeight="1" x14ac:dyDescent="0.3">
      <c r="C3" s="21" t="s">
        <v>31</v>
      </c>
      <c r="D3" s="22" t="s">
        <v>55</v>
      </c>
      <c r="E3" s="42"/>
      <c r="F3" s="23" t="s">
        <v>13</v>
      </c>
      <c r="G3" s="69">
        <v>5000000</v>
      </c>
      <c r="H3" s="24"/>
      <c r="I3" s="38" t="s">
        <v>34</v>
      </c>
      <c r="J3" s="39"/>
      <c r="K3" s="122">
        <f>POWER((1+K4),(1*12))-1</f>
        <v>0.18155912891812287</v>
      </c>
      <c r="L3" s="49"/>
      <c r="M3" s="25"/>
      <c r="N3" s="25"/>
      <c r="O3" s="25"/>
      <c r="P3" s="25"/>
      <c r="Q3" s="25"/>
      <c r="R3" s="25"/>
    </row>
    <row r="4" spans="1:18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70">
        <v>42776</v>
      </c>
      <c r="H4" s="28"/>
      <c r="I4" s="21" t="s">
        <v>24</v>
      </c>
      <c r="J4" s="34">
        <v>1.4E-2</v>
      </c>
      <c r="K4" s="122">
        <v>1.4E-2</v>
      </c>
      <c r="L4" s="122"/>
      <c r="M4" s="25"/>
      <c r="N4" s="25"/>
      <c r="O4" s="25"/>
      <c r="P4" s="25"/>
      <c r="Q4" s="25"/>
      <c r="R4" s="25"/>
    </row>
    <row r="5" spans="1:18" s="20" customFormat="1" ht="17.25" customHeight="1" x14ac:dyDescent="0.3">
      <c r="C5" s="29" t="s">
        <v>32</v>
      </c>
      <c r="D5" s="27" t="s">
        <v>0</v>
      </c>
      <c r="E5" s="30"/>
      <c r="F5" s="21" t="s">
        <v>6</v>
      </c>
      <c r="G5" s="70"/>
      <c r="H5" s="28"/>
      <c r="I5" s="40" t="s">
        <v>35</v>
      </c>
      <c r="J5" s="41"/>
      <c r="K5" s="122">
        <f>POWER((1+K3),(1/360))-1</f>
        <v>4.635375726522728E-4</v>
      </c>
      <c r="L5" s="122" t="s">
        <v>56</v>
      </c>
      <c r="M5" s="44"/>
      <c r="N5" s="25"/>
      <c r="O5" s="25"/>
      <c r="P5" s="25"/>
      <c r="Q5" s="25"/>
      <c r="R5" s="25"/>
    </row>
    <row r="6" spans="1:18" s="20" customFormat="1" ht="17.25" customHeight="1" x14ac:dyDescent="0.3">
      <c r="A6" s="26"/>
      <c r="C6" s="29" t="s">
        <v>36</v>
      </c>
      <c r="D6" s="67" t="s">
        <v>66</v>
      </c>
      <c r="E6" s="43"/>
      <c r="F6" s="31" t="s">
        <v>11</v>
      </c>
      <c r="G6" s="70">
        <v>42893</v>
      </c>
      <c r="H6" s="28"/>
      <c r="I6" s="21" t="s">
        <v>19</v>
      </c>
      <c r="J6" s="32"/>
      <c r="K6" s="25"/>
      <c r="L6" s="52"/>
      <c r="M6" s="25"/>
      <c r="N6" s="25"/>
      <c r="O6" s="25"/>
      <c r="P6" s="25"/>
      <c r="Q6" s="25"/>
    </row>
    <row r="7" spans="1:18" s="20" customFormat="1" ht="17.25" customHeight="1" x14ac:dyDescent="0.3">
      <c r="A7" s="26"/>
      <c r="C7" s="21" t="s">
        <v>14</v>
      </c>
      <c r="D7" s="33">
        <f>(G7-G4)/30</f>
        <v>36.4</v>
      </c>
      <c r="E7" s="42"/>
      <c r="F7" s="31" t="s">
        <v>12</v>
      </c>
      <c r="G7" s="70">
        <v>43868</v>
      </c>
      <c r="H7" s="28"/>
      <c r="I7" s="21" t="s">
        <v>20</v>
      </c>
      <c r="J7" s="37"/>
      <c r="M7" s="44"/>
      <c r="N7" s="25"/>
      <c r="O7" s="25"/>
      <c r="P7" s="25"/>
      <c r="Q7" s="25"/>
    </row>
    <row r="8" spans="1:18" s="20" customFormat="1" ht="17.25" customHeight="1" x14ac:dyDescent="0.3">
      <c r="A8" s="26"/>
      <c r="C8" s="21" t="s">
        <v>63</v>
      </c>
      <c r="D8" s="33">
        <v>33</v>
      </c>
      <c r="E8" s="53"/>
      <c r="F8" s="23" t="s">
        <v>25</v>
      </c>
      <c r="G8" s="34" t="s">
        <v>30</v>
      </c>
      <c r="H8" s="28"/>
      <c r="I8" s="38" t="s">
        <v>26</v>
      </c>
      <c r="J8" s="39"/>
      <c r="M8" s="44"/>
      <c r="N8" s="48"/>
      <c r="O8" s="48"/>
      <c r="P8" s="25"/>
      <c r="Q8" s="25"/>
    </row>
    <row r="9" spans="1:18" s="20" customFormat="1" ht="17.25" customHeight="1" x14ac:dyDescent="0.3">
      <c r="A9" s="26"/>
      <c r="C9" s="21" t="s">
        <v>15</v>
      </c>
      <c r="D9" s="68">
        <f>C20-G4</f>
        <v>147</v>
      </c>
      <c r="E9" s="53"/>
      <c r="F9" s="31" t="s">
        <v>27</v>
      </c>
      <c r="G9" s="32"/>
      <c r="H9" s="28"/>
      <c r="I9" s="21" t="s">
        <v>21</v>
      </c>
      <c r="J9" s="33"/>
      <c r="M9" s="44"/>
      <c r="N9" s="48"/>
      <c r="O9" s="48"/>
      <c r="P9" s="25"/>
      <c r="Q9" s="25"/>
    </row>
    <row r="10" spans="1:18" s="20" customFormat="1" ht="17.25" customHeight="1" x14ac:dyDescent="0.3">
      <c r="A10" s="26"/>
      <c r="C10" s="21" t="s">
        <v>16</v>
      </c>
      <c r="D10" s="68">
        <f>C19-G4</f>
        <v>117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25"/>
      <c r="M10" s="25"/>
      <c r="N10" s="25"/>
      <c r="O10" s="25"/>
      <c r="P10" s="25"/>
      <c r="Q10" s="25"/>
    </row>
    <row r="11" spans="1:18" s="20" customFormat="1" ht="17.25" customHeight="1" x14ac:dyDescent="0.3">
      <c r="A11" s="26"/>
      <c r="C11" s="21" t="s">
        <v>17</v>
      </c>
      <c r="D11" s="33">
        <v>1</v>
      </c>
      <c r="E11" s="24"/>
      <c r="F11" s="35" t="s">
        <v>37</v>
      </c>
      <c r="G11" s="34"/>
      <c r="H11" s="28"/>
      <c r="I11" s="35" t="s">
        <v>23</v>
      </c>
      <c r="J11" s="36"/>
      <c r="K11" s="25"/>
      <c r="L11" s="25"/>
      <c r="M11" s="25"/>
      <c r="N11" s="25"/>
      <c r="O11" s="25"/>
      <c r="P11" s="25"/>
      <c r="Q11" s="25"/>
    </row>
    <row r="12" spans="1:18" s="20" customFormat="1" ht="17.25" customHeight="1" x14ac:dyDescent="0.3">
      <c r="A12" s="26"/>
      <c r="C12" s="21" t="s">
        <v>18</v>
      </c>
      <c r="D12" s="33">
        <v>1</v>
      </c>
      <c r="E12" s="24"/>
      <c r="F12" s="24"/>
      <c r="G12" s="24"/>
      <c r="H12" s="24"/>
      <c r="I12" s="24"/>
      <c r="J12" s="24"/>
      <c r="K12" s="24"/>
      <c r="L12" s="24"/>
      <c r="M12" s="25"/>
      <c r="N12" s="25"/>
      <c r="O12" s="25"/>
      <c r="P12" s="25"/>
      <c r="Q12" s="25"/>
    </row>
    <row r="14" spans="1:18" ht="28.8" x14ac:dyDescent="0.3">
      <c r="A14" s="116" t="s">
        <v>8</v>
      </c>
      <c r="B14" s="116" t="s">
        <v>9</v>
      </c>
      <c r="C14" s="117" t="s">
        <v>10</v>
      </c>
      <c r="D14" s="116" t="s">
        <v>2</v>
      </c>
      <c r="E14" s="116" t="s">
        <v>3</v>
      </c>
      <c r="F14" s="116" t="s">
        <v>4</v>
      </c>
      <c r="G14" s="120" t="s">
        <v>38</v>
      </c>
      <c r="H14" s="116" t="s">
        <v>62</v>
      </c>
      <c r="I14" s="114" t="s">
        <v>64</v>
      </c>
      <c r="J14" s="120" t="s">
        <v>59</v>
      </c>
      <c r="K14" s="114" t="s">
        <v>61</v>
      </c>
      <c r="L14" s="3"/>
      <c r="M14" s="3"/>
      <c r="N14" s="3"/>
      <c r="O14" s="3"/>
      <c r="P14" s="3"/>
      <c r="Q14" s="3"/>
      <c r="R14" s="3"/>
    </row>
    <row r="15" spans="1:18" x14ac:dyDescent="0.3">
      <c r="A15" s="10">
        <v>0</v>
      </c>
      <c r="B15" s="61" t="s">
        <v>39</v>
      </c>
      <c r="C15" s="54">
        <v>42773</v>
      </c>
      <c r="D15" s="55"/>
      <c r="E15" s="55"/>
      <c r="F15" s="55"/>
      <c r="G15" s="110">
        <f>G3</f>
        <v>5000000</v>
      </c>
      <c r="H15" s="55"/>
      <c r="I15" s="55"/>
      <c r="J15" s="110"/>
      <c r="K15" s="17"/>
      <c r="L15" s="3"/>
      <c r="M15" s="45"/>
      <c r="N15" s="46"/>
      <c r="O15" s="3"/>
      <c r="P15" s="45"/>
      <c r="Q15" s="3"/>
      <c r="R15" s="3"/>
    </row>
    <row r="16" spans="1:18" x14ac:dyDescent="0.3">
      <c r="A16" s="10"/>
      <c r="B16" s="61"/>
      <c r="C16" s="54">
        <f>C15+30</f>
        <v>42803</v>
      </c>
      <c r="D16" s="55"/>
      <c r="E16" s="55"/>
      <c r="F16" s="55"/>
      <c r="G16" s="111">
        <f t="shared" ref="G16:G24" si="0">G15*(1+$K$4)-F16</f>
        <v>5070000</v>
      </c>
      <c r="H16" s="55"/>
      <c r="I16" s="55"/>
      <c r="J16" s="111"/>
      <c r="K16" s="17"/>
      <c r="L16" s="3"/>
      <c r="M16" s="45"/>
      <c r="N16" s="46"/>
      <c r="O16" s="3"/>
      <c r="P16" s="45"/>
      <c r="Q16" s="3"/>
      <c r="R16" s="3"/>
    </row>
    <row r="17" spans="1:18" x14ac:dyDescent="0.3">
      <c r="A17" s="10"/>
      <c r="B17" s="61"/>
      <c r="C17" s="54">
        <f>C16+30</f>
        <v>42833</v>
      </c>
      <c r="D17" s="55"/>
      <c r="E17" s="55"/>
      <c r="F17" s="55"/>
      <c r="G17" s="111">
        <f t="shared" si="0"/>
        <v>5140980</v>
      </c>
      <c r="H17" s="55"/>
      <c r="I17" s="55"/>
      <c r="J17" s="111"/>
      <c r="K17" s="17"/>
      <c r="L17" s="3"/>
      <c r="M17" s="45"/>
      <c r="N17" s="46"/>
      <c r="O17" s="3"/>
      <c r="P17" s="45"/>
      <c r="Q17" s="3"/>
      <c r="R17" s="3"/>
    </row>
    <row r="18" spans="1:18" x14ac:dyDescent="0.3">
      <c r="A18" s="10"/>
      <c r="B18" s="61"/>
      <c r="C18" s="54">
        <f>C17+30</f>
        <v>42863</v>
      </c>
      <c r="D18" s="55"/>
      <c r="E18" s="55"/>
      <c r="F18" s="55"/>
      <c r="G18" s="111">
        <f t="shared" si="0"/>
        <v>5212953.72</v>
      </c>
      <c r="H18" s="55"/>
      <c r="I18" s="55"/>
      <c r="J18" s="111"/>
      <c r="K18" s="17"/>
      <c r="L18" s="3"/>
      <c r="M18" s="45"/>
      <c r="N18" s="46"/>
      <c r="O18" s="3"/>
      <c r="P18" s="45"/>
      <c r="Q18" s="3"/>
      <c r="R18" s="3"/>
    </row>
    <row r="19" spans="1:18" x14ac:dyDescent="0.3">
      <c r="A19" s="62">
        <v>1</v>
      </c>
      <c r="B19" s="63">
        <f>C19</f>
        <v>42893</v>
      </c>
      <c r="C19" s="64">
        <v>42893</v>
      </c>
      <c r="D19" s="66"/>
      <c r="E19" s="66">
        <f>F19</f>
        <v>198342.74146053399</v>
      </c>
      <c r="F19" s="66">
        <f t="shared" ref="F19:F51" si="1">PMT($J$4,33,-$G$18,0)</f>
        <v>198342.74146053399</v>
      </c>
      <c r="G19" s="111">
        <f t="shared" si="0"/>
        <v>5087592.3306194656</v>
      </c>
      <c r="H19" s="66"/>
      <c r="I19" s="66">
        <v>198716.78</v>
      </c>
      <c r="J19" s="111">
        <f>SUM(H19:I19)</f>
        <v>198716.78</v>
      </c>
      <c r="K19" s="66">
        <f>J19-F19</f>
        <v>374.03853946601157</v>
      </c>
      <c r="L19" s="51"/>
      <c r="M19" s="3"/>
      <c r="N19" s="3"/>
      <c r="O19" s="3"/>
      <c r="P19" s="3"/>
      <c r="Q19" s="3"/>
      <c r="R19" s="3"/>
    </row>
    <row r="20" spans="1:18" x14ac:dyDescent="0.3">
      <c r="A20" s="62">
        <v>2</v>
      </c>
      <c r="B20" s="63">
        <f t="shared" ref="B20:B51" si="2">C20</f>
        <v>42923</v>
      </c>
      <c r="C20" s="64">
        <v>42923</v>
      </c>
      <c r="D20" s="66">
        <f>G3-SUM(D21:D51)</f>
        <v>59500.632219488733</v>
      </c>
      <c r="E20" s="66">
        <f>F20-D20</f>
        <v>138842.10924104525</v>
      </c>
      <c r="F20" s="66">
        <f t="shared" si="1"/>
        <v>198342.74146053399</v>
      </c>
      <c r="G20" s="111">
        <f t="shared" si="0"/>
        <v>4960475.8817876047</v>
      </c>
      <c r="H20" s="66">
        <v>47724.11</v>
      </c>
      <c r="I20" s="66">
        <v>150992.67000000001</v>
      </c>
      <c r="J20" s="111">
        <f t="shared" ref="J20:J51" si="3">SUM(H20:I20)</f>
        <v>198716.78000000003</v>
      </c>
      <c r="K20" s="66">
        <f t="shared" ref="K20:K51" si="4">J20-F20</f>
        <v>374.03853946604067</v>
      </c>
      <c r="L20" s="51"/>
      <c r="M20" s="3"/>
      <c r="N20" s="3"/>
      <c r="O20" s="3"/>
      <c r="P20" s="3"/>
      <c r="Q20" s="3"/>
      <c r="R20" s="3"/>
    </row>
    <row r="21" spans="1:18" x14ac:dyDescent="0.3">
      <c r="A21" s="62">
        <v>3</v>
      </c>
      <c r="B21" s="63">
        <f t="shared" si="2"/>
        <v>42954</v>
      </c>
      <c r="C21" s="64">
        <v>42954</v>
      </c>
      <c r="D21" s="66">
        <f>F21-E21</f>
        <v>126564.52102876379</v>
      </c>
      <c r="E21" s="66">
        <f>G20*(1+$K$5)^(C21-C20)-G20</f>
        <v>71778.220431770198</v>
      </c>
      <c r="F21" s="66">
        <f t="shared" si="1"/>
        <v>198342.74146053399</v>
      </c>
      <c r="G21" s="111">
        <f t="shared" si="0"/>
        <v>4831579.8026720975</v>
      </c>
      <c r="H21" s="56">
        <v>127057.21</v>
      </c>
      <c r="I21" s="56">
        <v>71659.570000000007</v>
      </c>
      <c r="J21" s="111">
        <f t="shared" si="3"/>
        <v>198716.78000000003</v>
      </c>
      <c r="K21" s="66">
        <f t="shared" si="4"/>
        <v>374.03853946604067</v>
      </c>
      <c r="L21" s="3"/>
      <c r="M21" s="3"/>
      <c r="N21" s="3"/>
      <c r="O21" s="3"/>
      <c r="P21" s="3"/>
      <c r="Q21" s="3"/>
      <c r="R21" s="3"/>
    </row>
    <row r="22" spans="1:18" x14ac:dyDescent="0.3">
      <c r="A22" s="6">
        <v>4</v>
      </c>
      <c r="B22" s="8">
        <f t="shared" si="2"/>
        <v>42986</v>
      </c>
      <c r="C22" s="13">
        <v>42986</v>
      </c>
      <c r="D22" s="66">
        <f t="shared" ref="D22:D50" si="5">F22-E22</f>
        <v>126157.62466832361</v>
      </c>
      <c r="E22" s="66">
        <f>G21*(1+$K$5)^(C22-C21)-G21</f>
        <v>72185.116792210378</v>
      </c>
      <c r="F22" s="66">
        <f t="shared" si="1"/>
        <v>198342.74146053399</v>
      </c>
      <c r="G22" s="111">
        <f t="shared" si="0"/>
        <v>4700879.1784489732</v>
      </c>
      <c r="H22" s="56">
        <v>126626.7</v>
      </c>
      <c r="I22" s="56">
        <v>72090.080000000002</v>
      </c>
      <c r="J22" s="111">
        <f t="shared" si="3"/>
        <v>198716.78</v>
      </c>
      <c r="K22" s="66">
        <f t="shared" si="4"/>
        <v>374.03853946601157</v>
      </c>
      <c r="L22" s="3"/>
      <c r="M22" s="3"/>
      <c r="N22" s="3"/>
      <c r="O22" s="3"/>
      <c r="P22" s="3"/>
      <c r="Q22" s="3"/>
      <c r="R22" s="3"/>
    </row>
    <row r="23" spans="1:18" x14ac:dyDescent="0.3">
      <c r="A23" s="6">
        <v>5</v>
      </c>
      <c r="B23" s="8">
        <f t="shared" si="2"/>
        <v>43017</v>
      </c>
      <c r="C23" s="13">
        <v>43017</v>
      </c>
      <c r="D23" s="66">
        <f t="shared" si="5"/>
        <v>130320.89236080012</v>
      </c>
      <c r="E23" s="66">
        <f t="shared" ref="E23:E51" si="6">G22*(1+$K$5)^(C23-C22)-G22</f>
        <v>68021.849099733867</v>
      </c>
      <c r="F23" s="66">
        <f t="shared" si="1"/>
        <v>198342.74146053399</v>
      </c>
      <c r="G23" s="111">
        <f t="shared" si="0"/>
        <v>4568348.7454867251</v>
      </c>
      <c r="H23" s="56">
        <v>130728.03</v>
      </c>
      <c r="I23" s="56">
        <v>67988.75</v>
      </c>
      <c r="J23" s="111">
        <f t="shared" si="3"/>
        <v>198716.78</v>
      </c>
      <c r="K23" s="66">
        <f t="shared" si="4"/>
        <v>374.03853946601157</v>
      </c>
      <c r="L23" s="3"/>
      <c r="M23" s="3"/>
      <c r="N23" s="3"/>
      <c r="O23" s="3"/>
      <c r="P23" s="3"/>
      <c r="Q23" s="3"/>
      <c r="R23" s="3"/>
    </row>
    <row r="24" spans="1:18" x14ac:dyDescent="0.3">
      <c r="A24" s="6">
        <v>6</v>
      </c>
      <c r="B24" s="8">
        <f t="shared" si="2"/>
        <v>43046</v>
      </c>
      <c r="C24" s="13">
        <v>43046</v>
      </c>
      <c r="D24" s="66">
        <f t="shared" si="5"/>
        <v>136532.11186143401</v>
      </c>
      <c r="E24" s="66">
        <f t="shared" si="6"/>
        <v>61810.629599099979</v>
      </c>
      <c r="F24" s="66">
        <f t="shared" si="1"/>
        <v>198342.74146053399</v>
      </c>
      <c r="G24" s="111">
        <f t="shared" si="0"/>
        <v>4433962.8864630051</v>
      </c>
      <c r="H24" s="56">
        <v>136912.71</v>
      </c>
      <c r="I24" s="56">
        <v>61804.07</v>
      </c>
      <c r="J24" s="111">
        <f t="shared" si="3"/>
        <v>198716.78</v>
      </c>
      <c r="K24" s="66">
        <f t="shared" si="4"/>
        <v>374.03853946601157</v>
      </c>
      <c r="L24" s="3"/>
      <c r="M24" s="3"/>
      <c r="N24" s="3"/>
      <c r="O24" s="3"/>
      <c r="P24" s="3"/>
      <c r="Q24" s="3"/>
      <c r="R24" s="3"/>
    </row>
    <row r="25" spans="1:18" s="4" customFormat="1" x14ac:dyDescent="0.3">
      <c r="A25" s="10">
        <v>7</v>
      </c>
      <c r="B25" s="8">
        <f t="shared" si="2"/>
        <v>43076</v>
      </c>
      <c r="C25" s="13">
        <v>43076</v>
      </c>
      <c r="D25" s="66">
        <f t="shared" si="5"/>
        <v>136267.26105004473</v>
      </c>
      <c r="E25" s="66">
        <f t="shared" si="6"/>
        <v>62075.480410489254</v>
      </c>
      <c r="F25" s="66">
        <f t="shared" si="1"/>
        <v>198342.74146053399</v>
      </c>
      <c r="G25" s="111">
        <f t="shared" ref="G25:G51" si="7">G24*(1+$K$4)-F25</f>
        <v>4297695.6254129531</v>
      </c>
      <c r="H25" s="59">
        <v>136683.46</v>
      </c>
      <c r="I25" s="56">
        <v>62033.32</v>
      </c>
      <c r="J25" s="111">
        <f t="shared" si="3"/>
        <v>198716.78</v>
      </c>
      <c r="K25" s="66">
        <f t="shared" si="4"/>
        <v>374.03853946601157</v>
      </c>
    </row>
    <row r="26" spans="1:18" x14ac:dyDescent="0.3">
      <c r="A26" s="6">
        <v>8</v>
      </c>
      <c r="B26" s="8">
        <f t="shared" si="2"/>
        <v>43108</v>
      </c>
      <c r="C26" s="13">
        <v>43108</v>
      </c>
      <c r="D26" s="66">
        <f t="shared" si="5"/>
        <v>134133.99953181035</v>
      </c>
      <c r="E26" s="66">
        <f t="shared" si="6"/>
        <v>64208.741928723641</v>
      </c>
      <c r="F26" s="66">
        <f t="shared" si="1"/>
        <v>198342.74146053399</v>
      </c>
      <c r="G26" s="111">
        <f t="shared" si="7"/>
        <v>4159520.6227082005</v>
      </c>
      <c r="H26" s="56">
        <v>134559.25</v>
      </c>
      <c r="I26" s="56">
        <v>64157.53</v>
      </c>
      <c r="J26" s="111">
        <f t="shared" si="3"/>
        <v>198716.78</v>
      </c>
      <c r="K26" s="66">
        <f t="shared" si="4"/>
        <v>374.03853946601157</v>
      </c>
      <c r="L26" s="3"/>
      <c r="M26" s="3"/>
      <c r="N26" s="3"/>
      <c r="O26" s="3"/>
      <c r="P26" s="3"/>
      <c r="Q26" s="3"/>
      <c r="R26" s="3"/>
    </row>
    <row r="27" spans="1:18" x14ac:dyDescent="0.3">
      <c r="A27" s="6">
        <v>9</v>
      </c>
      <c r="B27" s="8">
        <f t="shared" si="2"/>
        <v>43138</v>
      </c>
      <c r="C27" s="13">
        <v>43138</v>
      </c>
      <c r="D27" s="66">
        <f t="shared" si="5"/>
        <v>140109.4527426131</v>
      </c>
      <c r="E27" s="66">
        <f t="shared" si="6"/>
        <v>58233.288717920892</v>
      </c>
      <c r="F27" s="66">
        <f t="shared" si="1"/>
        <v>198342.74146053399</v>
      </c>
      <c r="G27" s="111">
        <f t="shared" si="7"/>
        <v>4019411.169965582</v>
      </c>
      <c r="H27" s="56">
        <v>140480.85999999999</v>
      </c>
      <c r="I27" s="56">
        <v>58235.92</v>
      </c>
      <c r="J27" s="111">
        <f t="shared" si="3"/>
        <v>198716.77999999997</v>
      </c>
      <c r="K27" s="66">
        <f t="shared" si="4"/>
        <v>374.03853946598247</v>
      </c>
      <c r="L27" s="3"/>
      <c r="M27" s="3"/>
      <c r="N27" s="3"/>
      <c r="O27" s="3"/>
      <c r="P27" s="3"/>
      <c r="Q27" s="3"/>
      <c r="R27" s="3"/>
    </row>
    <row r="28" spans="1:18" x14ac:dyDescent="0.3">
      <c r="A28" s="6">
        <v>10</v>
      </c>
      <c r="B28" s="8">
        <f t="shared" si="2"/>
        <v>43166</v>
      </c>
      <c r="C28" s="13">
        <v>43166</v>
      </c>
      <c r="D28" s="66">
        <f t="shared" si="5"/>
        <v>145846.82385467755</v>
      </c>
      <c r="E28" s="66">
        <f t="shared" si="6"/>
        <v>52495.917605856434</v>
      </c>
      <c r="F28" s="66">
        <f t="shared" si="1"/>
        <v>198342.74146053399</v>
      </c>
      <c r="G28" s="111">
        <f t="shared" si="7"/>
        <v>3877340.1848845663</v>
      </c>
      <c r="H28" s="56">
        <v>146223.26</v>
      </c>
      <c r="I28" s="56">
        <v>52493.52</v>
      </c>
      <c r="J28" s="111">
        <f t="shared" si="3"/>
        <v>198716.78</v>
      </c>
      <c r="K28" s="66">
        <f t="shared" si="4"/>
        <v>374.03853946601157</v>
      </c>
      <c r="L28" s="3"/>
      <c r="M28" s="3"/>
      <c r="N28" s="3"/>
      <c r="O28" s="3"/>
      <c r="P28" s="3"/>
      <c r="Q28" s="3"/>
      <c r="R28" s="3"/>
    </row>
    <row r="29" spans="1:18" s="4" customFormat="1" x14ac:dyDescent="0.3">
      <c r="A29" s="10">
        <v>11</v>
      </c>
      <c r="B29" s="8">
        <f t="shared" si="2"/>
        <v>43199</v>
      </c>
      <c r="C29" s="13">
        <v>43199</v>
      </c>
      <c r="D29" s="66">
        <f t="shared" si="5"/>
        <v>138590.07927855029</v>
      </c>
      <c r="E29" s="66">
        <f t="shared" si="6"/>
        <v>59752.662181983702</v>
      </c>
      <c r="F29" s="66">
        <f t="shared" si="1"/>
        <v>198342.74146053399</v>
      </c>
      <c r="G29" s="111">
        <f t="shared" si="7"/>
        <v>3733280.2060124166</v>
      </c>
      <c r="H29" s="59">
        <v>139030.94</v>
      </c>
      <c r="I29" s="56">
        <v>59685.84</v>
      </c>
      <c r="J29" s="111">
        <f t="shared" si="3"/>
        <v>198716.78</v>
      </c>
      <c r="K29" s="66">
        <f t="shared" si="4"/>
        <v>374.03853946601157</v>
      </c>
    </row>
    <row r="30" spans="1:18" x14ac:dyDescent="0.3">
      <c r="A30" s="6">
        <v>12</v>
      </c>
      <c r="B30" s="8">
        <f t="shared" si="2"/>
        <v>43227</v>
      </c>
      <c r="C30" s="13">
        <v>43227</v>
      </c>
      <c r="D30" s="66">
        <f t="shared" si="5"/>
        <v>149583.86564338784</v>
      </c>
      <c r="E30" s="66">
        <f t="shared" si="6"/>
        <v>48758.875817146152</v>
      </c>
      <c r="F30" s="66">
        <f t="shared" si="1"/>
        <v>198342.74146053399</v>
      </c>
      <c r="G30" s="111">
        <f t="shared" si="7"/>
        <v>3587203.3874360565</v>
      </c>
      <c r="H30" s="56">
        <v>149948.85</v>
      </c>
      <c r="I30" s="56">
        <v>48767.93</v>
      </c>
      <c r="J30" s="111">
        <f t="shared" si="3"/>
        <v>198716.78</v>
      </c>
      <c r="K30" s="66">
        <f t="shared" si="4"/>
        <v>374.03853946601157</v>
      </c>
      <c r="L30" s="3"/>
      <c r="M30" s="3"/>
      <c r="N30" s="3"/>
      <c r="O30" s="3"/>
      <c r="P30" s="3"/>
      <c r="Q30" s="3"/>
      <c r="R30" s="3"/>
    </row>
    <row r="31" spans="1:18" x14ac:dyDescent="0.3">
      <c r="A31" s="6">
        <v>13</v>
      </c>
      <c r="B31" s="8">
        <f t="shared" si="2"/>
        <v>43258</v>
      </c>
      <c r="C31" s="13">
        <v>43258</v>
      </c>
      <c r="D31" s="66">
        <f t="shared" si="5"/>
        <v>146435.81123589043</v>
      </c>
      <c r="E31" s="66">
        <f t="shared" si="6"/>
        <v>51906.930224643555</v>
      </c>
      <c r="F31" s="66">
        <f t="shared" si="1"/>
        <v>198342.74146053399</v>
      </c>
      <c r="G31" s="111">
        <f t="shared" si="7"/>
        <v>3439081.4933996275</v>
      </c>
      <c r="H31" s="56">
        <v>146855.85</v>
      </c>
      <c r="I31" s="56">
        <v>51860.93</v>
      </c>
      <c r="J31" s="111">
        <f t="shared" si="3"/>
        <v>198716.78</v>
      </c>
      <c r="K31" s="66">
        <f t="shared" si="4"/>
        <v>374.03853946601157</v>
      </c>
      <c r="L31" s="3"/>
      <c r="M31" s="3"/>
      <c r="N31" s="3"/>
      <c r="O31" s="3"/>
      <c r="P31" s="3"/>
      <c r="Q31" s="3"/>
      <c r="R31" s="3"/>
    </row>
    <row r="32" spans="1:18" x14ac:dyDescent="0.3">
      <c r="A32" s="6">
        <v>14</v>
      </c>
      <c r="B32" s="8">
        <f t="shared" si="2"/>
        <v>43291</v>
      </c>
      <c r="C32" s="13">
        <v>43291</v>
      </c>
      <c r="D32" s="66">
        <f t="shared" si="5"/>
        <v>145343.96784440399</v>
      </c>
      <c r="E32" s="66">
        <f t="shared" si="6"/>
        <v>52998.773616129998</v>
      </c>
      <c r="F32" s="66">
        <f t="shared" si="1"/>
        <v>198342.74146053399</v>
      </c>
      <c r="G32" s="111">
        <f t="shared" si="7"/>
        <v>3288885.8928466886</v>
      </c>
      <c r="H32" s="56">
        <v>145747.48000000001</v>
      </c>
      <c r="I32" s="56">
        <v>52969.3</v>
      </c>
      <c r="J32" s="111">
        <f t="shared" si="3"/>
        <v>198716.78000000003</v>
      </c>
      <c r="K32" s="66">
        <f t="shared" si="4"/>
        <v>374.03853946604067</v>
      </c>
      <c r="L32" s="3"/>
      <c r="M32" s="3"/>
      <c r="N32" s="3"/>
      <c r="O32" s="3"/>
      <c r="P32" s="3"/>
      <c r="Q32" s="3"/>
      <c r="R32" s="3"/>
    </row>
    <row r="33" spans="1:18" ht="15" thickBot="1" x14ac:dyDescent="0.35">
      <c r="A33" s="85">
        <v>15</v>
      </c>
      <c r="B33" s="86">
        <f t="shared" si="2"/>
        <v>43319</v>
      </c>
      <c r="C33" s="87">
        <v>43319</v>
      </c>
      <c r="D33" s="121">
        <f t="shared" si="5"/>
        <v>155387.92157645075</v>
      </c>
      <c r="E33" s="121">
        <f t="shared" si="6"/>
        <v>42954.819884083234</v>
      </c>
      <c r="F33" s="121">
        <f t="shared" si="1"/>
        <v>198342.74146053399</v>
      </c>
      <c r="G33" s="112">
        <f t="shared" si="7"/>
        <v>3136587.5538860084</v>
      </c>
      <c r="H33" s="121">
        <v>155728.85</v>
      </c>
      <c r="I33" s="121">
        <v>42987.93</v>
      </c>
      <c r="J33" s="112">
        <f t="shared" si="3"/>
        <v>198716.78</v>
      </c>
      <c r="K33" s="121">
        <f t="shared" si="4"/>
        <v>374.03853946601157</v>
      </c>
      <c r="L33" s="3"/>
      <c r="M33" s="3"/>
      <c r="N33" s="3"/>
      <c r="O33" s="3"/>
      <c r="P33" s="3"/>
      <c r="Q33" s="3"/>
      <c r="R33" s="3"/>
    </row>
    <row r="34" spans="1:18" ht="15" thickTop="1" x14ac:dyDescent="0.3">
      <c r="A34" s="6">
        <v>16</v>
      </c>
      <c r="B34" s="8">
        <f t="shared" si="2"/>
        <v>43353</v>
      </c>
      <c r="C34" s="13">
        <v>43353</v>
      </c>
      <c r="D34" s="66">
        <f t="shared" si="5"/>
        <v>148529.28953995061</v>
      </c>
      <c r="E34" s="66">
        <f t="shared" si="6"/>
        <v>49813.451920583379</v>
      </c>
      <c r="F34" s="66">
        <f t="shared" si="1"/>
        <v>198342.74146053399</v>
      </c>
      <c r="G34" s="111">
        <f t="shared" si="7"/>
        <v>2982157.0381798786</v>
      </c>
      <c r="H34" s="131">
        <v>148917.54</v>
      </c>
      <c r="I34" s="56">
        <v>49799.24</v>
      </c>
      <c r="J34" s="111">
        <f t="shared" si="3"/>
        <v>198716.78</v>
      </c>
      <c r="K34" s="66">
        <f t="shared" si="4"/>
        <v>374.03853946601157</v>
      </c>
      <c r="L34" s="3"/>
      <c r="M34" s="3"/>
      <c r="N34" s="3"/>
      <c r="O34" s="3"/>
      <c r="P34" s="3"/>
      <c r="Q34" s="3"/>
      <c r="R34" s="3"/>
    </row>
    <row r="35" spans="1:18" x14ac:dyDescent="0.3">
      <c r="A35" s="6">
        <v>17</v>
      </c>
      <c r="B35" s="8">
        <f t="shared" si="2"/>
        <v>43381</v>
      </c>
      <c r="C35" s="13">
        <v>43381</v>
      </c>
      <c r="D35" s="66">
        <f t="shared" si="5"/>
        <v>159393.98415652401</v>
      </c>
      <c r="E35" s="66">
        <f t="shared" si="6"/>
        <v>38948.757304009981</v>
      </c>
      <c r="F35" s="66">
        <f t="shared" si="1"/>
        <v>198342.74146053399</v>
      </c>
      <c r="G35" s="111">
        <f t="shared" si="7"/>
        <v>2825564.4952538633</v>
      </c>
      <c r="H35" s="131">
        <v>159707.71</v>
      </c>
      <c r="I35" s="56">
        <v>39009.07</v>
      </c>
      <c r="J35" s="111">
        <f t="shared" si="3"/>
        <v>198716.78</v>
      </c>
      <c r="K35" s="66">
        <f t="shared" si="4"/>
        <v>374.03853946601157</v>
      </c>
      <c r="L35" s="3"/>
      <c r="M35" s="3"/>
      <c r="N35" s="3"/>
      <c r="O35" s="3"/>
      <c r="P35" s="3"/>
      <c r="Q35" s="3"/>
      <c r="R35" s="3"/>
    </row>
    <row r="36" spans="1:18" x14ac:dyDescent="0.3">
      <c r="A36" s="6">
        <v>18</v>
      </c>
      <c r="B36" s="8">
        <f t="shared" si="2"/>
        <v>43411</v>
      </c>
      <c r="C36" s="13">
        <v>43411</v>
      </c>
      <c r="D36" s="66">
        <f t="shared" si="5"/>
        <v>158784.83852697554</v>
      </c>
      <c r="E36" s="66">
        <f t="shared" si="6"/>
        <v>39557.902933558449</v>
      </c>
      <c r="F36" s="66">
        <f t="shared" si="1"/>
        <v>198342.74146053399</v>
      </c>
      <c r="G36" s="111">
        <f t="shared" si="7"/>
        <v>2666779.6567268837</v>
      </c>
      <c r="H36" s="131">
        <v>159137.84</v>
      </c>
      <c r="I36" s="56">
        <v>39578.94</v>
      </c>
      <c r="J36" s="111">
        <f t="shared" si="3"/>
        <v>198716.78</v>
      </c>
      <c r="K36" s="66">
        <f t="shared" si="4"/>
        <v>374.03853946601157</v>
      </c>
      <c r="L36" s="3"/>
      <c r="M36" s="3"/>
      <c r="N36" s="3"/>
      <c r="O36" s="3"/>
      <c r="P36" s="3"/>
      <c r="Q36" s="3"/>
      <c r="R36" s="3"/>
    </row>
    <row r="37" spans="1:18" x14ac:dyDescent="0.3">
      <c r="A37" s="6">
        <v>19</v>
      </c>
      <c r="B37" s="8">
        <f t="shared" si="2"/>
        <v>43441</v>
      </c>
      <c r="C37" s="13">
        <v>43441</v>
      </c>
      <c r="D37" s="66">
        <f t="shared" si="5"/>
        <v>161007.82626635366</v>
      </c>
      <c r="E37" s="66">
        <f t="shared" si="6"/>
        <v>37334.915194180328</v>
      </c>
      <c r="F37" s="66">
        <f t="shared" si="1"/>
        <v>198342.74146053399</v>
      </c>
      <c r="G37" s="111">
        <f t="shared" si="7"/>
        <v>2505771.8304605265</v>
      </c>
      <c r="H37" s="131">
        <v>161365.76999999999</v>
      </c>
      <c r="I37" s="56">
        <v>37351.01</v>
      </c>
      <c r="J37" s="111">
        <f t="shared" si="3"/>
        <v>198716.78</v>
      </c>
      <c r="K37" s="66">
        <f t="shared" si="4"/>
        <v>374.03853946601157</v>
      </c>
      <c r="L37" s="3"/>
      <c r="M37" s="3"/>
      <c r="N37" s="3"/>
      <c r="O37" s="3"/>
      <c r="P37" s="3"/>
      <c r="Q37" s="3"/>
      <c r="R37" s="3"/>
    </row>
    <row r="38" spans="1:18" x14ac:dyDescent="0.3">
      <c r="A38" s="6">
        <v>20</v>
      </c>
      <c r="B38" s="8">
        <f t="shared" si="2"/>
        <v>43472</v>
      </c>
      <c r="C38" s="13">
        <v>43472</v>
      </c>
      <c r="D38" s="66">
        <f t="shared" si="5"/>
        <v>162084.15517068392</v>
      </c>
      <c r="E38" s="66">
        <f t="shared" si="6"/>
        <v>36258.586289850064</v>
      </c>
      <c r="F38" s="66">
        <f t="shared" si="1"/>
        <v>198342.74146053399</v>
      </c>
      <c r="G38" s="111">
        <f t="shared" si="7"/>
        <v>2342509.89462644</v>
      </c>
      <c r="H38" s="131">
        <v>162446.74</v>
      </c>
      <c r="I38" s="56">
        <v>36270.04</v>
      </c>
      <c r="J38" s="111">
        <f t="shared" si="3"/>
        <v>198716.78</v>
      </c>
      <c r="K38" s="66">
        <f t="shared" si="4"/>
        <v>374.03853946601157</v>
      </c>
      <c r="L38" s="3"/>
      <c r="M38" s="3"/>
      <c r="N38" s="3"/>
      <c r="O38" s="3"/>
      <c r="P38" s="3"/>
      <c r="Q38" s="3"/>
      <c r="R38" s="3"/>
    </row>
    <row r="39" spans="1:18" x14ac:dyDescent="0.3">
      <c r="A39" s="6">
        <v>21</v>
      </c>
      <c r="B39" s="8">
        <f t="shared" si="2"/>
        <v>43503</v>
      </c>
      <c r="C39" s="13">
        <v>43503</v>
      </c>
      <c r="D39" s="66">
        <f t="shared" si="5"/>
        <v>164446.55980638479</v>
      </c>
      <c r="E39" s="66">
        <f t="shared" si="6"/>
        <v>33896.181654149201</v>
      </c>
      <c r="F39" s="66">
        <f t="shared" si="1"/>
        <v>198342.74146053399</v>
      </c>
      <c r="G39" s="111">
        <f t="shared" si="7"/>
        <v>2176962.2916906765</v>
      </c>
      <c r="H39" s="131">
        <v>164797.35</v>
      </c>
      <c r="I39" s="56">
        <v>33919.43</v>
      </c>
      <c r="J39" s="111">
        <f t="shared" si="3"/>
        <v>198716.78</v>
      </c>
      <c r="K39" s="66">
        <f t="shared" si="4"/>
        <v>374.03853946601157</v>
      </c>
      <c r="L39" s="3"/>
      <c r="M39" s="3"/>
      <c r="N39" s="3"/>
      <c r="O39" s="3"/>
      <c r="P39" s="3"/>
      <c r="Q39" s="3"/>
      <c r="R39" s="3"/>
    </row>
    <row r="40" spans="1:18" x14ac:dyDescent="0.3">
      <c r="A40" s="6">
        <v>22</v>
      </c>
      <c r="B40" s="8">
        <f t="shared" si="2"/>
        <v>43531</v>
      </c>
      <c r="C40" s="13">
        <v>43531</v>
      </c>
      <c r="D40" s="66">
        <f t="shared" si="5"/>
        <v>169910.30987712153</v>
      </c>
      <c r="E40" s="66">
        <f t="shared" si="6"/>
        <v>28432.431583412457</v>
      </c>
      <c r="F40" s="66">
        <f t="shared" si="1"/>
        <v>198342.74146053399</v>
      </c>
      <c r="G40" s="111">
        <f t="shared" si="7"/>
        <v>2009097.022313812</v>
      </c>
      <c r="H40" s="131">
        <v>170253.56</v>
      </c>
      <c r="I40" s="56">
        <v>28463.22</v>
      </c>
      <c r="J40" s="111">
        <f t="shared" si="3"/>
        <v>198716.78</v>
      </c>
      <c r="K40" s="66">
        <f t="shared" si="4"/>
        <v>374.03853946601157</v>
      </c>
      <c r="L40" s="3"/>
      <c r="M40" s="3"/>
      <c r="N40" s="3"/>
      <c r="O40" s="3"/>
      <c r="P40" s="3"/>
      <c r="Q40" s="3"/>
      <c r="R40" s="3"/>
    </row>
    <row r="41" spans="1:18" x14ac:dyDescent="0.3">
      <c r="A41" s="6">
        <v>23</v>
      </c>
      <c r="B41" s="8">
        <f t="shared" si="2"/>
        <v>43563</v>
      </c>
      <c r="C41" s="13">
        <v>43563</v>
      </c>
      <c r="D41" s="66">
        <f t="shared" si="5"/>
        <v>168326.2853269942</v>
      </c>
      <c r="E41" s="66">
        <f t="shared" si="6"/>
        <v>30016.456133539788</v>
      </c>
      <c r="F41" s="66">
        <f t="shared" si="1"/>
        <v>198342.74146053399</v>
      </c>
      <c r="G41" s="111">
        <f t="shared" si="7"/>
        <v>1838881.6391656713</v>
      </c>
      <c r="H41" s="131">
        <v>168700.79</v>
      </c>
      <c r="I41" s="56">
        <v>30015.99</v>
      </c>
      <c r="J41" s="111">
        <f t="shared" si="3"/>
        <v>198716.78</v>
      </c>
      <c r="K41" s="66">
        <f t="shared" si="4"/>
        <v>374.03853946601157</v>
      </c>
      <c r="L41" s="3"/>
      <c r="M41" s="3"/>
      <c r="N41" s="3"/>
      <c r="O41" s="3"/>
      <c r="P41" s="3"/>
      <c r="Q41" s="3"/>
      <c r="R41" s="3"/>
    </row>
    <row r="42" spans="1:18" x14ac:dyDescent="0.3">
      <c r="A42" s="6">
        <v>24</v>
      </c>
      <c r="B42" s="8">
        <f t="shared" si="2"/>
        <v>43592</v>
      </c>
      <c r="C42" s="13">
        <v>43592</v>
      </c>
      <c r="D42" s="66">
        <f t="shared" si="5"/>
        <v>173462.32225275197</v>
      </c>
      <c r="E42" s="66">
        <f t="shared" si="6"/>
        <v>24880.419207782019</v>
      </c>
      <c r="F42" s="66">
        <f t="shared" si="1"/>
        <v>198342.74146053399</v>
      </c>
      <c r="G42" s="111">
        <f t="shared" si="7"/>
        <v>1666283.2406534567</v>
      </c>
      <c r="H42" s="131">
        <v>173816.29</v>
      </c>
      <c r="I42" s="56">
        <v>24900.49</v>
      </c>
      <c r="J42" s="111">
        <f t="shared" si="3"/>
        <v>198716.78</v>
      </c>
      <c r="K42" s="66">
        <f t="shared" si="4"/>
        <v>374.03853946601157</v>
      </c>
      <c r="L42" s="3"/>
      <c r="M42" s="3"/>
      <c r="N42" s="3"/>
      <c r="O42" s="3"/>
      <c r="P42" s="3"/>
      <c r="Q42" s="3"/>
      <c r="R42" s="3"/>
    </row>
    <row r="43" spans="1:18" x14ac:dyDescent="0.3">
      <c r="A43" s="6">
        <v>25</v>
      </c>
      <c r="B43" s="8">
        <f t="shared" si="2"/>
        <v>43623</v>
      </c>
      <c r="C43" s="13">
        <v>43623</v>
      </c>
      <c r="D43" s="66">
        <f t="shared" si="5"/>
        <v>174231.57781421737</v>
      </c>
      <c r="E43" s="66">
        <f t="shared" si="6"/>
        <v>24111.163646316621</v>
      </c>
      <c r="F43" s="66">
        <f t="shared" si="1"/>
        <v>198342.74146053399</v>
      </c>
      <c r="G43" s="111">
        <f t="shared" si="7"/>
        <v>1491268.464562071</v>
      </c>
      <c r="H43" s="131">
        <v>174601.77</v>
      </c>
      <c r="I43" s="56">
        <v>24115.01</v>
      </c>
      <c r="J43" s="111">
        <f t="shared" si="3"/>
        <v>198716.78</v>
      </c>
      <c r="K43" s="66">
        <f t="shared" si="4"/>
        <v>374.03853946601157</v>
      </c>
      <c r="L43" s="3"/>
      <c r="M43" s="3"/>
      <c r="N43" s="3"/>
      <c r="O43" s="3"/>
      <c r="P43" s="3"/>
      <c r="Q43" s="3"/>
      <c r="R43" s="3"/>
    </row>
    <row r="44" spans="1:18" x14ac:dyDescent="0.3">
      <c r="A44" s="6">
        <v>26</v>
      </c>
      <c r="B44" s="8">
        <f t="shared" si="2"/>
        <v>43654</v>
      </c>
      <c r="C44" s="13">
        <v>43654</v>
      </c>
      <c r="D44" s="66">
        <f t="shared" si="5"/>
        <v>176764.04636692762</v>
      </c>
      <c r="E44" s="66">
        <f t="shared" si="6"/>
        <v>21578.695093606366</v>
      </c>
      <c r="F44" s="66">
        <f t="shared" si="1"/>
        <v>198342.74146053399</v>
      </c>
      <c r="G44" s="111">
        <f t="shared" si="7"/>
        <v>1313803.4816054059</v>
      </c>
      <c r="H44" s="131">
        <v>177128.27</v>
      </c>
      <c r="I44" s="56">
        <v>21588.51</v>
      </c>
      <c r="J44" s="111">
        <f t="shared" si="3"/>
        <v>198716.78</v>
      </c>
      <c r="K44" s="66">
        <f t="shared" si="4"/>
        <v>374.03853946601157</v>
      </c>
      <c r="L44" s="3"/>
      <c r="M44" s="3"/>
      <c r="N44" s="3"/>
      <c r="O44" s="3"/>
      <c r="P44" s="3"/>
      <c r="Q44" s="3"/>
      <c r="R44" s="3"/>
    </row>
    <row r="45" spans="1:18" x14ac:dyDescent="0.3">
      <c r="A45" s="6">
        <v>27</v>
      </c>
      <c r="B45" s="8">
        <f t="shared" si="2"/>
        <v>43684</v>
      </c>
      <c r="C45" s="13">
        <v>43684</v>
      </c>
      <c r="D45" s="66">
        <f>F45-E45</f>
        <v>179949.49271805625</v>
      </c>
      <c r="E45" s="66">
        <f t="shared" si="6"/>
        <v>18393.248742477736</v>
      </c>
      <c r="F45" s="66">
        <f t="shared" si="1"/>
        <v>198342.74146053399</v>
      </c>
      <c r="G45" s="111">
        <f t="shared" si="7"/>
        <v>1133853.9888873475</v>
      </c>
      <c r="H45" s="131">
        <v>180309.32</v>
      </c>
      <c r="I45" s="56">
        <v>18407.46</v>
      </c>
      <c r="J45" s="111">
        <f t="shared" si="3"/>
        <v>198716.78</v>
      </c>
      <c r="K45" s="66">
        <f t="shared" si="4"/>
        <v>374.03853946601157</v>
      </c>
      <c r="L45" s="3"/>
      <c r="M45" s="3"/>
      <c r="N45" s="3"/>
      <c r="O45" s="3"/>
      <c r="P45" s="3"/>
      <c r="Q45" s="3"/>
      <c r="R45" s="3"/>
    </row>
    <row r="46" spans="1:18" x14ac:dyDescent="0.3">
      <c r="A46" s="6">
        <v>28</v>
      </c>
      <c r="B46" s="8">
        <f t="shared" si="2"/>
        <v>43717</v>
      </c>
      <c r="C46" s="13">
        <v>43717</v>
      </c>
      <c r="D46" s="66">
        <f t="shared" si="5"/>
        <v>180869.21808340022</v>
      </c>
      <c r="E46" s="66">
        <f t="shared" si="6"/>
        <v>17473.523377133766</v>
      </c>
      <c r="F46" s="66">
        <f t="shared" si="1"/>
        <v>198342.74146053399</v>
      </c>
      <c r="G46" s="111">
        <f t="shared" si="7"/>
        <v>951385.20327123627</v>
      </c>
      <c r="H46" s="131">
        <v>181233.15</v>
      </c>
      <c r="I46" s="56">
        <v>17483.63</v>
      </c>
      <c r="J46" s="111">
        <f t="shared" si="3"/>
        <v>198716.78</v>
      </c>
      <c r="K46" s="66">
        <f t="shared" si="4"/>
        <v>374.03853946601157</v>
      </c>
      <c r="L46" s="3"/>
      <c r="M46" s="3"/>
      <c r="N46" s="3"/>
      <c r="O46" s="3"/>
      <c r="P46" s="3"/>
      <c r="Q46" s="3"/>
      <c r="R46" s="3"/>
    </row>
    <row r="47" spans="1:18" x14ac:dyDescent="0.3">
      <c r="A47" s="6">
        <v>29</v>
      </c>
      <c r="B47" s="8">
        <f t="shared" si="2"/>
        <v>43745</v>
      </c>
      <c r="C47" s="13">
        <v>43745</v>
      </c>
      <c r="D47" s="66">
        <f t="shared" si="5"/>
        <v>185917.08080268564</v>
      </c>
      <c r="E47" s="66">
        <f>G46*(1+$K$5)^(C47-C46)-G46</f>
        <v>12425.660657848348</v>
      </c>
      <c r="F47" s="66">
        <f t="shared" si="1"/>
        <v>198342.74146053399</v>
      </c>
      <c r="G47" s="111">
        <f t="shared" si="7"/>
        <v>766361.85465649958</v>
      </c>
      <c r="H47" s="131">
        <v>186266.42</v>
      </c>
      <c r="I47" s="56">
        <v>12450.36</v>
      </c>
      <c r="J47" s="111">
        <f t="shared" si="3"/>
        <v>198716.78000000003</v>
      </c>
      <c r="K47" s="66">
        <f t="shared" si="4"/>
        <v>374.03853946604067</v>
      </c>
      <c r="L47" s="3"/>
      <c r="M47" s="3"/>
      <c r="N47" s="3"/>
      <c r="O47" s="3"/>
      <c r="P47" s="3"/>
      <c r="Q47" s="3"/>
      <c r="R47" s="3"/>
    </row>
    <row r="48" spans="1:18" s="4" customFormat="1" x14ac:dyDescent="0.3">
      <c r="A48" s="6">
        <v>30</v>
      </c>
      <c r="B48" s="8">
        <f t="shared" si="2"/>
        <v>43776</v>
      </c>
      <c r="C48" s="13">
        <v>43776</v>
      </c>
      <c r="D48" s="66">
        <f t="shared" si="5"/>
        <v>187253.46465626679</v>
      </c>
      <c r="E48" s="66">
        <f t="shared" si="6"/>
        <v>11089.276804267196</v>
      </c>
      <c r="F48" s="66">
        <f t="shared" si="1"/>
        <v>198342.74146053399</v>
      </c>
      <c r="G48" s="111">
        <f t="shared" si="7"/>
        <v>578748.17916115653</v>
      </c>
      <c r="H48" s="131">
        <v>187618.13</v>
      </c>
      <c r="I48" s="56">
        <v>11098.65</v>
      </c>
      <c r="J48" s="111">
        <f t="shared" si="3"/>
        <v>198716.78</v>
      </c>
      <c r="K48" s="66">
        <f t="shared" si="4"/>
        <v>374.03853946601157</v>
      </c>
    </row>
    <row r="49" spans="1:18" s="4" customFormat="1" x14ac:dyDescent="0.3">
      <c r="A49" s="6">
        <v>31</v>
      </c>
      <c r="B49" s="8">
        <f t="shared" si="2"/>
        <v>43808</v>
      </c>
      <c r="C49" s="13">
        <v>43808</v>
      </c>
      <c r="D49" s="66">
        <f t="shared" si="5"/>
        <v>189696.08620236727</v>
      </c>
      <c r="E49" s="66">
        <f t="shared" si="6"/>
        <v>8646.6552581667202</v>
      </c>
      <c r="F49" s="66">
        <f t="shared" si="1"/>
        <v>198342.74146053399</v>
      </c>
      <c r="G49" s="111">
        <f t="shared" si="7"/>
        <v>388507.91220887873</v>
      </c>
      <c r="H49" s="131">
        <v>190060.51</v>
      </c>
      <c r="I49" s="56">
        <v>8656.27</v>
      </c>
      <c r="J49" s="111">
        <f t="shared" si="3"/>
        <v>198716.78</v>
      </c>
      <c r="K49" s="66">
        <f t="shared" si="4"/>
        <v>374.03853946601157</v>
      </c>
    </row>
    <row r="50" spans="1:18" s="4" customFormat="1" x14ac:dyDescent="0.3">
      <c r="A50" s="6">
        <v>32</v>
      </c>
      <c r="B50" s="8">
        <f t="shared" si="2"/>
        <v>43837</v>
      </c>
      <c r="C50" s="13">
        <v>43837</v>
      </c>
      <c r="D50" s="66">
        <f t="shared" si="5"/>
        <v>193086.15532936633</v>
      </c>
      <c r="E50" s="66">
        <f t="shared" si="6"/>
        <v>5256.5861311676563</v>
      </c>
      <c r="F50" s="66">
        <f t="shared" si="1"/>
        <v>198342.74146053399</v>
      </c>
      <c r="G50" s="111">
        <f t="shared" si="7"/>
        <v>195604.28151926905</v>
      </c>
      <c r="H50" s="131">
        <v>193449.05</v>
      </c>
      <c r="I50" s="56">
        <v>5267.73</v>
      </c>
      <c r="J50" s="111">
        <f t="shared" si="3"/>
        <v>198716.78</v>
      </c>
      <c r="K50" s="66">
        <f t="shared" si="4"/>
        <v>374.03853946601157</v>
      </c>
    </row>
    <row r="51" spans="1:18" x14ac:dyDescent="0.3">
      <c r="A51" s="6">
        <v>33</v>
      </c>
      <c r="B51" s="8">
        <f t="shared" si="2"/>
        <v>43868</v>
      </c>
      <c r="C51" s="13">
        <v>43868</v>
      </c>
      <c r="D51" s="66">
        <f>F51-E51</f>
        <v>195512.34220633411</v>
      </c>
      <c r="E51" s="66">
        <f t="shared" si="6"/>
        <v>2830.3992541998741</v>
      </c>
      <c r="F51" s="66">
        <f t="shared" si="1"/>
        <v>198342.74146053399</v>
      </c>
      <c r="G51" s="111">
        <f t="shared" si="7"/>
        <v>4.8312358558177948E-9</v>
      </c>
      <c r="H51" s="131">
        <v>195882.23</v>
      </c>
      <c r="I51" s="56">
        <v>2834.55</v>
      </c>
      <c r="J51" s="111">
        <f t="shared" si="3"/>
        <v>198716.78</v>
      </c>
      <c r="K51" s="66">
        <f t="shared" si="4"/>
        <v>374.03853946601157</v>
      </c>
      <c r="L51" s="3"/>
      <c r="M51" s="3"/>
      <c r="N51" s="3"/>
      <c r="O51" s="3"/>
      <c r="P51" s="3"/>
      <c r="Q51" s="3"/>
      <c r="R51" s="3"/>
    </row>
    <row r="52" spans="1:18" s="4" customFormat="1" x14ac:dyDescent="0.3">
      <c r="A52" s="7"/>
      <c r="B52" s="7" t="s">
        <v>5</v>
      </c>
      <c r="C52" s="14"/>
      <c r="D52" s="58">
        <f>SUM(D15:D51)</f>
        <v>5000000</v>
      </c>
      <c r="E52" s="58">
        <f>SUM(E15:E51)</f>
        <v>1545310.4681976207</v>
      </c>
      <c r="F52" s="58">
        <f>SUM(F15:F51)</f>
        <v>6545310.4681976186</v>
      </c>
      <c r="G52" s="111"/>
      <c r="H52" s="58">
        <f>SUM(H20:H51)</f>
        <v>5000000</v>
      </c>
      <c r="I52" s="58">
        <f>SUM(I19:I51)</f>
        <v>1557653.74</v>
      </c>
      <c r="J52" s="110">
        <f>SUM(J19:J51)</f>
        <v>6557653.7400000012</v>
      </c>
      <c r="K52" s="58">
        <f>SUM(K19:K51)</f>
        <v>12343.271802378469</v>
      </c>
    </row>
    <row r="53" spans="1:18" x14ac:dyDescent="0.3">
      <c r="D53" s="97">
        <f>H52</f>
        <v>5000000</v>
      </c>
      <c r="E53" s="97">
        <f>I52</f>
        <v>1557653.74</v>
      </c>
      <c r="F53" s="97">
        <f>SUM(D53:E53)</f>
        <v>6557653.7400000002</v>
      </c>
      <c r="J53" s="119">
        <f>J52-F52</f>
        <v>12343.271802382544</v>
      </c>
      <c r="K53" s="60"/>
      <c r="L53" s="3"/>
      <c r="M53" s="3"/>
      <c r="N53" s="3"/>
      <c r="O53" s="3"/>
      <c r="P53" s="3"/>
      <c r="Q53" s="3"/>
      <c r="R53" s="3"/>
    </row>
    <row r="54" spans="1:18" x14ac:dyDescent="0.3">
      <c r="D54" s="97">
        <f>D52-D53</f>
        <v>0</v>
      </c>
      <c r="E54" s="97">
        <f>E52-E53</f>
        <v>-12343.271802379284</v>
      </c>
      <c r="F54" s="97">
        <f>F52-F53</f>
        <v>-12343.271802381612</v>
      </c>
      <c r="J54" s="45"/>
      <c r="K54" s="45"/>
      <c r="L54" s="3"/>
      <c r="M54" s="3"/>
      <c r="N54" s="3"/>
      <c r="O54" s="3"/>
      <c r="P54" s="3"/>
      <c r="Q54" s="3"/>
      <c r="R54" s="3"/>
    </row>
    <row r="55" spans="1:18" x14ac:dyDescent="0.3">
      <c r="I55" s="78"/>
      <c r="J55" s="3"/>
      <c r="K55" s="3"/>
      <c r="L55" s="3"/>
      <c r="M55" s="3"/>
      <c r="N55" s="3"/>
      <c r="O55" s="3"/>
      <c r="P55" s="3"/>
      <c r="Q55" s="3"/>
      <c r="R55" s="3"/>
    </row>
    <row r="56" spans="1:18" x14ac:dyDescent="0.3">
      <c r="C56" s="127">
        <v>43319</v>
      </c>
      <c r="J56" s="3"/>
      <c r="K56" s="3"/>
      <c r="L56" s="3"/>
      <c r="M56" s="3"/>
      <c r="N56" s="3"/>
      <c r="O56" s="3"/>
      <c r="P56" s="3"/>
      <c r="Q56" s="3"/>
      <c r="R56" s="3"/>
    </row>
    <row r="57" spans="1:18" x14ac:dyDescent="0.3">
      <c r="C57" s="127">
        <v>43341</v>
      </c>
      <c r="D57" s="132">
        <f>SUM(H34:H51)</f>
        <v>3135692.44</v>
      </c>
      <c r="E57" s="132">
        <f>D57*(1+$K$5)^(C57-C56)-D57</f>
        <v>32133.36767569324</v>
      </c>
      <c r="G57" s="132">
        <f>SUM(D57:E57)</f>
        <v>3167825.8076756932</v>
      </c>
      <c r="J57" s="3"/>
      <c r="K57" s="3"/>
      <c r="L57" s="3"/>
      <c r="M57" s="3"/>
      <c r="N57" s="3"/>
      <c r="O57" s="3"/>
      <c r="P57" s="3"/>
      <c r="Q57" s="3"/>
      <c r="R57" s="3"/>
    </row>
    <row r="58" spans="1:18" x14ac:dyDescent="0.3">
      <c r="D58" s="145">
        <v>3135692.44</v>
      </c>
      <c r="E58" s="145">
        <v>30665.69000000041</v>
      </c>
      <c r="F58" s="133">
        <v>132618.03</v>
      </c>
      <c r="G58" s="133">
        <v>3298976.16</v>
      </c>
      <c r="H58" s="123" t="s">
        <v>65</v>
      </c>
      <c r="M58" s="3"/>
      <c r="N58" s="3"/>
      <c r="O58" s="3"/>
      <c r="P58" s="3"/>
      <c r="Q58" s="3"/>
      <c r="R58" s="3"/>
    </row>
    <row r="59" spans="1:18" x14ac:dyDescent="0.3">
      <c r="J59" s="3"/>
      <c r="K59" s="3"/>
      <c r="L59" s="3"/>
      <c r="M59" s="3"/>
      <c r="N59" s="3"/>
      <c r="O59" s="3"/>
      <c r="P59" s="3"/>
      <c r="Q59" s="3"/>
      <c r="R59" s="3"/>
    </row>
    <row r="62" spans="1:18" x14ac:dyDescent="0.3">
      <c r="F62" s="130" t="s">
        <v>67</v>
      </c>
    </row>
    <row r="63" spans="1:18" x14ac:dyDescent="0.3">
      <c r="F63" s="130"/>
    </row>
    <row r="64" spans="1:18" ht="15.6" x14ac:dyDescent="0.3">
      <c r="E64" s="130" t="s">
        <v>77</v>
      </c>
      <c r="F64" s="141" t="s">
        <v>76</v>
      </c>
      <c r="G64" s="96"/>
    </row>
    <row r="65" spans="6:7" ht="15.6" x14ac:dyDescent="0.3">
      <c r="F65" s="141" t="s">
        <v>68</v>
      </c>
      <c r="G65" s="96"/>
    </row>
    <row r="66" spans="6:7" ht="15.6" x14ac:dyDescent="0.3">
      <c r="F66" s="141" t="s">
        <v>69</v>
      </c>
      <c r="G66" s="96"/>
    </row>
    <row r="67" spans="6:7" ht="15.6" x14ac:dyDescent="0.3">
      <c r="F67" s="142" t="s">
        <v>70</v>
      </c>
      <c r="G67" s="96"/>
    </row>
    <row r="68" spans="6:7" ht="15.6" x14ac:dyDescent="0.3">
      <c r="F68" s="144" t="s">
        <v>75</v>
      </c>
      <c r="G68" s="96"/>
    </row>
    <row r="69" spans="6:7" ht="15" thickBot="1" x14ac:dyDescent="0.35">
      <c r="F69" s="135"/>
      <c r="G69" s="135"/>
    </row>
    <row r="70" spans="6:7" ht="15" thickBot="1" x14ac:dyDescent="0.35">
      <c r="F70" s="136"/>
      <c r="G70" s="137"/>
    </row>
    <row r="71" spans="6:7" ht="15" thickBot="1" x14ac:dyDescent="0.35">
      <c r="F71" s="138" t="s">
        <v>71</v>
      </c>
      <c r="G71" s="139" t="s">
        <v>72</v>
      </c>
    </row>
    <row r="72" spans="6:7" ht="15" thickBot="1" x14ac:dyDescent="0.35">
      <c r="F72" s="138" t="s">
        <v>73</v>
      </c>
      <c r="G72" s="140">
        <v>43341</v>
      </c>
    </row>
    <row r="73" spans="6:7" ht="15" thickBot="1" x14ac:dyDescent="0.35">
      <c r="F73" s="138" t="s">
        <v>74</v>
      </c>
      <c r="G73" s="143">
        <v>3387388.19</v>
      </c>
    </row>
    <row r="74" spans="6:7" ht="15.6" x14ac:dyDescent="0.3">
      <c r="F74" s="134"/>
      <c r="G74" s="96"/>
    </row>
    <row r="75" spans="6:7" ht="15.6" x14ac:dyDescent="0.3">
      <c r="F75" s="134"/>
      <c r="G75" s="96"/>
    </row>
    <row r="76" spans="6:7" ht="15.6" x14ac:dyDescent="0.3">
      <c r="F76" s="134"/>
      <c r="G76" s="96"/>
    </row>
  </sheetData>
  <mergeCells count="3">
    <mergeCell ref="A1:B1"/>
    <mergeCell ref="E1:G1"/>
    <mergeCell ref="C1:D1"/>
  </mergeCells>
  <dataValidations disablePrompts="1" count="2">
    <dataValidation type="list" allowBlank="1" showInputMessage="1" showErrorMessage="1" sqref="G8" xr:uid="{4213FE20-871C-4E69-A586-7DDEFED87C56}">
      <formula1>"PRICE,SAC,SACRE"</formula1>
    </dataValidation>
    <dataValidation type="whole" allowBlank="1" showInputMessage="1" showErrorMessage="1" errorTitle="Valor entre 0 e 99" error="O valor digitado deve ser inteiro, entre 0 e 99" sqref="D11:D12" xr:uid="{20E799CE-15F8-4F43-A43E-A0B2B303A734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2A99-75C3-4788-B7A6-4FD258596757}">
  <sheetPr>
    <tabColor rgb="FFFFFFCC"/>
    <pageSetUpPr fitToPage="1"/>
  </sheetPr>
  <dimension ref="A1:S65"/>
  <sheetViews>
    <sheetView zoomScale="85" zoomScaleNormal="85" workbookViewId="0">
      <pane xSplit="2" ySplit="13" topLeftCell="C36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F48" sqref="F15:F4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46" t="s">
        <v>29</v>
      </c>
      <c r="B1" s="146"/>
      <c r="C1" s="146" t="str">
        <f>D6</f>
        <v>160.055.401/01</v>
      </c>
      <c r="D1" s="146"/>
      <c r="E1" s="146" t="str">
        <f>D3</f>
        <v>BNDES</v>
      </c>
      <c r="F1" s="146"/>
      <c r="G1" s="146"/>
      <c r="H1" s="113" t="str">
        <f>D4</f>
        <v>Itaú</v>
      </c>
      <c r="I1" s="18">
        <f>G3/1000</f>
        <v>2500</v>
      </c>
      <c r="J1" s="19">
        <f>G5</f>
        <v>0</v>
      </c>
      <c r="K1" s="19">
        <f>G7</f>
        <v>43724</v>
      </c>
    </row>
    <row r="2" spans="1:19" ht="6.75" customHeight="1" x14ac:dyDescent="0.3"/>
    <row r="3" spans="1:19" s="20" customFormat="1" ht="17.25" customHeight="1" x14ac:dyDescent="0.3">
      <c r="C3" s="21" t="s">
        <v>31</v>
      </c>
      <c r="D3" s="22" t="s">
        <v>44</v>
      </c>
      <c r="E3" s="42"/>
      <c r="F3" s="23" t="s">
        <v>13</v>
      </c>
      <c r="G3" s="69">
        <v>2500000</v>
      </c>
      <c r="H3" s="24"/>
      <c r="I3" s="38" t="s">
        <v>34</v>
      </c>
      <c r="J3" s="39"/>
      <c r="K3" s="71"/>
      <c r="L3" s="23" t="s">
        <v>60</v>
      </c>
      <c r="M3" s="72">
        <v>1.7096359999999999</v>
      </c>
      <c r="O3" s="25"/>
      <c r="P3" s="25"/>
      <c r="Q3" s="25"/>
      <c r="R3" s="25"/>
    </row>
    <row r="4" spans="1:19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70">
        <v>42611</v>
      </c>
      <c r="H4" s="28"/>
      <c r="I4" s="21" t="s">
        <v>24</v>
      </c>
      <c r="J4" s="34"/>
      <c r="K4" s="25"/>
      <c r="L4" s="31"/>
      <c r="M4" s="32"/>
      <c r="O4" s="25"/>
      <c r="P4" s="25"/>
      <c r="Q4" s="25"/>
      <c r="R4" s="25"/>
    </row>
    <row r="5" spans="1:19" s="20" customFormat="1" ht="17.25" customHeight="1" x14ac:dyDescent="0.3">
      <c r="C5" s="29" t="s">
        <v>32</v>
      </c>
      <c r="D5" s="27" t="s">
        <v>45</v>
      </c>
      <c r="E5" s="30"/>
      <c r="F5" s="21" t="s">
        <v>6</v>
      </c>
      <c r="G5" s="70"/>
      <c r="H5" s="28"/>
      <c r="I5" s="40" t="s">
        <v>35</v>
      </c>
      <c r="J5" s="41"/>
      <c r="K5" s="25"/>
      <c r="L5" s="23" t="s">
        <v>46</v>
      </c>
      <c r="M5" s="75">
        <v>1.8599999999999998E-2</v>
      </c>
      <c r="N5" s="74" t="s">
        <v>40</v>
      </c>
      <c r="O5" s="99" t="s">
        <v>58</v>
      </c>
      <c r="P5" s="25"/>
      <c r="Q5" s="25"/>
      <c r="R5" s="25"/>
    </row>
    <row r="6" spans="1:19" s="20" customFormat="1" ht="17.25" customHeight="1" x14ac:dyDescent="0.3">
      <c r="A6" s="26"/>
      <c r="C6" s="29" t="s">
        <v>36</v>
      </c>
      <c r="D6" s="67" t="s">
        <v>49</v>
      </c>
      <c r="E6" s="43"/>
      <c r="F6" s="31" t="s">
        <v>11</v>
      </c>
      <c r="G6" s="70">
        <v>42719</v>
      </c>
      <c r="H6" s="28"/>
      <c r="I6" s="21" t="s">
        <v>19</v>
      </c>
      <c r="J6" s="32" t="s">
        <v>48</v>
      </c>
      <c r="K6" s="25"/>
      <c r="L6" s="23" t="s">
        <v>46</v>
      </c>
      <c r="M6" s="75">
        <f>POWER((1+M5),(1/360))-1</f>
        <v>5.1193353302725342E-5</v>
      </c>
      <c r="N6" s="74" t="s">
        <v>41</v>
      </c>
      <c r="O6" s="75">
        <f>POWER((1+M5),(1/365))-1</f>
        <v>5.0492056786088924E-5</v>
      </c>
      <c r="P6" s="25"/>
      <c r="Q6" s="25"/>
    </row>
    <row r="7" spans="1:19" s="20" customFormat="1" ht="17.25" customHeight="1" x14ac:dyDescent="0.3">
      <c r="A7" s="26"/>
      <c r="C7" s="21" t="s">
        <v>14</v>
      </c>
      <c r="D7" s="68">
        <v>34</v>
      </c>
      <c r="E7" s="42"/>
      <c r="F7" s="31" t="s">
        <v>12</v>
      </c>
      <c r="G7" s="70">
        <v>43724</v>
      </c>
      <c r="H7" s="28"/>
      <c r="I7" s="21" t="s">
        <v>20</v>
      </c>
      <c r="J7" s="37"/>
      <c r="K7" s="50"/>
      <c r="L7" s="21"/>
      <c r="M7" s="70"/>
      <c r="N7" s="25"/>
      <c r="O7" s="25"/>
      <c r="P7" s="25"/>
      <c r="Q7" s="25"/>
    </row>
    <row r="8" spans="1:19" s="20" customFormat="1" ht="17.25" customHeight="1" x14ac:dyDescent="0.3">
      <c r="A8" s="26"/>
      <c r="C8" s="21" t="s">
        <v>15</v>
      </c>
      <c r="D8" s="68">
        <f>C16-G4</f>
        <v>140</v>
      </c>
      <c r="E8" s="53"/>
      <c r="F8" s="23" t="s">
        <v>25</v>
      </c>
      <c r="G8" s="34" t="s">
        <v>57</v>
      </c>
      <c r="H8" s="28"/>
      <c r="I8" s="38" t="s">
        <v>26</v>
      </c>
      <c r="J8" s="39"/>
      <c r="K8" s="50"/>
      <c r="L8" s="21" t="s">
        <v>47</v>
      </c>
      <c r="M8" s="75">
        <v>7.0000000000000007E-2</v>
      </c>
      <c r="N8" s="74" t="s">
        <v>40</v>
      </c>
      <c r="O8" s="48"/>
      <c r="P8" s="25"/>
      <c r="Q8" s="25"/>
    </row>
    <row r="9" spans="1:19" s="20" customFormat="1" ht="17.25" customHeight="1" x14ac:dyDescent="0.3">
      <c r="A9" s="26"/>
      <c r="C9" s="21" t="s">
        <v>16</v>
      </c>
      <c r="D9" s="68">
        <f>C15-G4</f>
        <v>108</v>
      </c>
      <c r="E9" s="53"/>
      <c r="F9" s="31" t="s">
        <v>27</v>
      </c>
      <c r="G9" s="32"/>
      <c r="H9" s="28"/>
      <c r="I9" s="21" t="s">
        <v>21</v>
      </c>
      <c r="J9" s="33"/>
      <c r="K9" s="50"/>
      <c r="L9" s="31" t="s">
        <v>47</v>
      </c>
      <c r="M9" s="75">
        <f>POWER((1+M8),(1/360))-1</f>
        <v>1.8795835216289802E-4</v>
      </c>
      <c r="N9" s="74" t="s">
        <v>41</v>
      </c>
      <c r="O9" s="75">
        <f>POWER((1+M8),(1/365))-1</f>
        <v>1.8538334157058856E-4</v>
      </c>
      <c r="P9" s="25"/>
      <c r="Q9" s="25"/>
    </row>
    <row r="10" spans="1:19" s="20" customFormat="1" ht="17.25" customHeight="1" x14ac:dyDescent="0.3">
      <c r="A10" s="26"/>
      <c r="C10" s="21" t="s">
        <v>17</v>
      </c>
      <c r="D10" s="33">
        <v>1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35"/>
      <c r="M10" s="36"/>
      <c r="N10" s="25"/>
      <c r="O10" s="25"/>
      <c r="P10" s="25"/>
      <c r="Q10" s="25"/>
    </row>
    <row r="11" spans="1:19" s="20" customFormat="1" ht="17.25" customHeight="1" x14ac:dyDescent="0.3">
      <c r="A11" s="26"/>
      <c r="C11" s="21" t="s">
        <v>18</v>
      </c>
      <c r="D11" s="33">
        <v>1</v>
      </c>
      <c r="E11" s="76"/>
      <c r="F11" s="35" t="s">
        <v>37</v>
      </c>
      <c r="G11" s="34"/>
      <c r="H11" s="28"/>
      <c r="I11" s="35" t="s">
        <v>23</v>
      </c>
      <c r="J11" s="36"/>
      <c r="K11" s="25"/>
      <c r="L11" s="35"/>
      <c r="M11" s="34"/>
      <c r="N11" s="25"/>
      <c r="O11" s="25"/>
      <c r="P11" s="25"/>
      <c r="Q11" s="25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46</v>
      </c>
      <c r="F13" s="11" t="s">
        <v>47</v>
      </c>
      <c r="G13" s="11" t="s">
        <v>42</v>
      </c>
      <c r="H13" s="11" t="s">
        <v>54</v>
      </c>
      <c r="I13" s="12" t="s">
        <v>52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39</v>
      </c>
      <c r="C14" s="16">
        <v>42611</v>
      </c>
      <c r="D14" s="103"/>
      <c r="E14" s="103"/>
      <c r="F14" s="103"/>
      <c r="G14" s="55"/>
      <c r="H14" s="84" t="e">
        <f>VLOOKUP(C14,#REF!,2,FALSE)</f>
        <v>#REF!</v>
      </c>
      <c r="I14" s="73" t="e">
        <f>G3/H14</f>
        <v>#REF!</v>
      </c>
      <c r="J14" s="16"/>
      <c r="K14" s="55"/>
      <c r="L14" s="55"/>
      <c r="M14" s="55"/>
      <c r="O14" s="3"/>
      <c r="P14" s="45"/>
      <c r="Q14" s="46"/>
      <c r="R14" s="3"/>
      <c r="S14" s="45"/>
    </row>
    <row r="15" spans="1:19" x14ac:dyDescent="0.3">
      <c r="A15" s="62">
        <v>1</v>
      </c>
      <c r="B15" s="8">
        <f t="shared" ref="B15:B48" si="0">C15</f>
        <v>42719</v>
      </c>
      <c r="C15" s="54">
        <v>42719</v>
      </c>
      <c r="D15" s="103"/>
      <c r="E15" s="102" t="e">
        <f>((1+$O$6)^(C15-C14)-1)*I14</f>
        <v>#REF!</v>
      </c>
      <c r="F15" s="98" t="e">
        <f t="shared" ref="F15:F46" si="1">((1+$O$9)^(C15-C14-2)-1)*I14</f>
        <v>#REF!</v>
      </c>
      <c r="G15" s="77" t="e">
        <f>D15+E15+F15</f>
        <v>#REF!</v>
      </c>
      <c r="H15" s="84" t="e">
        <f>VLOOKUP(C15,#REF!,2,FALSE)</f>
        <v>#REF!</v>
      </c>
      <c r="I15" s="73" t="e">
        <f>I14/H14*H15-D15</f>
        <v>#REF!</v>
      </c>
      <c r="J15" s="73">
        <v>65579.58</v>
      </c>
      <c r="K15" s="73"/>
      <c r="L15" s="73">
        <v>65579.58</v>
      </c>
      <c r="M15" s="55"/>
      <c r="O15" s="3"/>
      <c r="P15" s="45"/>
      <c r="Q15" s="46"/>
      <c r="R15" s="3"/>
      <c r="S15" s="45"/>
    </row>
    <row r="16" spans="1:19" x14ac:dyDescent="0.3">
      <c r="A16" s="6">
        <v>2</v>
      </c>
      <c r="B16" s="63">
        <f>C16</f>
        <v>42751</v>
      </c>
      <c r="C16" s="54">
        <v>42751</v>
      </c>
      <c r="D16" s="65" t="e">
        <f>$I$15/33</f>
        <v>#REF!</v>
      </c>
      <c r="E16" s="102" t="e">
        <f t="shared" ref="E16:E48" si="2">((1+$O$6)^(C16-C15)-1)*I15</f>
        <v>#REF!</v>
      </c>
      <c r="F16" s="98" t="e">
        <f t="shared" si="1"/>
        <v>#REF!</v>
      </c>
      <c r="G16" s="77" t="e">
        <f t="shared" ref="G16:G48" si="3">D16+E16+F16</f>
        <v>#REF!</v>
      </c>
      <c r="H16" s="84" t="e">
        <f t="shared" ref="H16:H48" si="4">H15</f>
        <v>#REF!</v>
      </c>
      <c r="I16" s="73" t="e">
        <f t="shared" ref="I16:I48" si="5">I15/H15*H16-D16</f>
        <v>#REF!</v>
      </c>
      <c r="J16" s="73">
        <v>79610.42</v>
      </c>
      <c r="K16" s="73">
        <v>19542.73</v>
      </c>
      <c r="L16" s="73">
        <v>99153.15</v>
      </c>
      <c r="M16" s="66"/>
      <c r="O16" s="51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4">
        <v>42781</v>
      </c>
      <c r="D17" s="65" t="e">
        <f t="shared" ref="D17:D48" si="6">$I$14/33</f>
        <v>#REF!</v>
      </c>
      <c r="E17" s="102" t="e">
        <f t="shared" si="2"/>
        <v>#REF!</v>
      </c>
      <c r="F17" s="98" t="e">
        <f t="shared" si="1"/>
        <v>#REF!</v>
      </c>
      <c r="G17" s="77" t="e">
        <f t="shared" si="3"/>
        <v>#REF!</v>
      </c>
      <c r="H17" s="84" t="e">
        <f t="shared" si="4"/>
        <v>#REF!</v>
      </c>
      <c r="I17" s="73" t="e">
        <f t="shared" si="5"/>
        <v>#REF!</v>
      </c>
      <c r="J17" s="73">
        <v>80458.149999999994</v>
      </c>
      <c r="K17" s="73">
        <v>19152.32</v>
      </c>
      <c r="L17" s="73">
        <v>99610.47</v>
      </c>
      <c r="M17" s="56"/>
      <c r="O17" s="51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4">
        <v>42809</v>
      </c>
      <c r="D18" s="65" t="e">
        <f t="shared" si="6"/>
        <v>#REF!</v>
      </c>
      <c r="E18" s="102" t="e">
        <f t="shared" si="2"/>
        <v>#REF!</v>
      </c>
      <c r="F18" s="98" t="e">
        <f t="shared" si="1"/>
        <v>#REF!</v>
      </c>
      <c r="G18" s="77" t="e">
        <f t="shared" si="3"/>
        <v>#REF!</v>
      </c>
      <c r="H18" s="84" t="e">
        <f t="shared" si="4"/>
        <v>#REF!</v>
      </c>
      <c r="I18" s="73" t="e">
        <f t="shared" si="5"/>
        <v>#REF!</v>
      </c>
      <c r="J18" s="73">
        <v>81134.89</v>
      </c>
      <c r="K18" s="73">
        <v>15297.75</v>
      </c>
      <c r="L18" s="73">
        <v>96432.639999999999</v>
      </c>
      <c r="M18" s="56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4">
        <v>42842</v>
      </c>
      <c r="D19" s="65" t="e">
        <f t="shared" si="6"/>
        <v>#REF!</v>
      </c>
      <c r="E19" s="102" t="e">
        <f t="shared" si="2"/>
        <v>#REF!</v>
      </c>
      <c r="F19" s="98" t="e">
        <f t="shared" si="1"/>
        <v>#REF!</v>
      </c>
      <c r="G19" s="77" t="e">
        <f t="shared" si="3"/>
        <v>#REF!</v>
      </c>
      <c r="H19" s="84" t="e">
        <f t="shared" si="4"/>
        <v>#REF!</v>
      </c>
      <c r="I19" s="73" t="e">
        <f t="shared" si="5"/>
        <v>#REF!</v>
      </c>
      <c r="J19" s="73">
        <v>81951.16</v>
      </c>
      <c r="K19" s="73">
        <v>18288.490000000002</v>
      </c>
      <c r="L19" s="73">
        <v>100239.65</v>
      </c>
      <c r="M19" s="56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5" t="e">
        <f t="shared" si="6"/>
        <v>#REF!</v>
      </c>
      <c r="E20" s="102" t="e">
        <f t="shared" si="2"/>
        <v>#REF!</v>
      </c>
      <c r="F20" s="98" t="e">
        <f t="shared" si="1"/>
        <v>#REF!</v>
      </c>
      <c r="G20" s="77" t="e">
        <f t="shared" si="3"/>
        <v>#REF!</v>
      </c>
      <c r="H20" s="84" t="e">
        <f t="shared" si="4"/>
        <v>#REF!</v>
      </c>
      <c r="I20" s="73" t="e">
        <f t="shared" si="5"/>
        <v>#REF!</v>
      </c>
      <c r="J20" s="73">
        <v>82572.37</v>
      </c>
      <c r="K20" s="73">
        <v>14564.35</v>
      </c>
      <c r="L20" s="73">
        <v>97136.72</v>
      </c>
      <c r="M20" s="56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5" t="e">
        <f t="shared" si="6"/>
        <v>#REF!</v>
      </c>
      <c r="E21" s="102" t="e">
        <f t="shared" si="2"/>
        <v>#REF!</v>
      </c>
      <c r="F21" s="98" t="e">
        <f t="shared" si="1"/>
        <v>#REF!</v>
      </c>
      <c r="G21" s="77" t="e">
        <f t="shared" si="3"/>
        <v>#REF!</v>
      </c>
      <c r="H21" s="84" t="e">
        <f t="shared" si="4"/>
        <v>#REF!</v>
      </c>
      <c r="I21" s="73" t="e">
        <f t="shared" si="5"/>
        <v>#REF!</v>
      </c>
      <c r="J21" s="73">
        <v>83345.89</v>
      </c>
      <c r="K21" s="73">
        <v>18151.89</v>
      </c>
      <c r="L21" s="73">
        <v>101497.78</v>
      </c>
      <c r="M21" s="56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5" t="e">
        <f t="shared" si="6"/>
        <v>#REF!</v>
      </c>
      <c r="E22" s="102" t="e">
        <f t="shared" si="2"/>
        <v>#REF!</v>
      </c>
      <c r="F22" s="98" t="e">
        <f t="shared" si="1"/>
        <v>#REF!</v>
      </c>
      <c r="G22" s="77" t="e">
        <f t="shared" si="3"/>
        <v>#REF!</v>
      </c>
      <c r="H22" s="84" t="e">
        <f t="shared" si="4"/>
        <v>#REF!</v>
      </c>
      <c r="I22" s="73" t="e">
        <f t="shared" si="5"/>
        <v>#REF!</v>
      </c>
      <c r="J22" s="73">
        <v>84020.05</v>
      </c>
      <c r="K22" s="73">
        <v>16105.4</v>
      </c>
      <c r="L22" s="73">
        <v>100125.45</v>
      </c>
      <c r="M22" s="56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5" t="e">
        <f t="shared" si="6"/>
        <v>#REF!</v>
      </c>
      <c r="E23" s="102" t="e">
        <f t="shared" si="2"/>
        <v>#REF!</v>
      </c>
      <c r="F23" s="98" t="e">
        <f t="shared" si="1"/>
        <v>#REF!</v>
      </c>
      <c r="G23" s="77" t="e">
        <f t="shared" si="3"/>
        <v>#REF!</v>
      </c>
      <c r="H23" s="84" t="e">
        <f t="shared" si="4"/>
        <v>#REF!</v>
      </c>
      <c r="I23" s="73" t="e">
        <f t="shared" si="5"/>
        <v>#REF!</v>
      </c>
      <c r="J23" s="73">
        <v>84662.89</v>
      </c>
      <c r="K23" s="73">
        <v>15627.56</v>
      </c>
      <c r="L23" s="73">
        <v>100290.45</v>
      </c>
      <c r="M23" s="56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5" t="e">
        <f t="shared" si="6"/>
        <v>#REF!</v>
      </c>
      <c r="E24" s="102" t="e">
        <f t="shared" si="2"/>
        <v>#REF!</v>
      </c>
      <c r="F24" s="98" t="e">
        <f t="shared" si="1"/>
        <v>#REF!</v>
      </c>
      <c r="G24" s="77" t="e">
        <f t="shared" si="3"/>
        <v>#REF!</v>
      </c>
      <c r="H24" s="84" t="e">
        <f t="shared" si="4"/>
        <v>#REF!</v>
      </c>
      <c r="I24" s="73" t="e">
        <f t="shared" si="5"/>
        <v>#REF!</v>
      </c>
      <c r="J24" s="73">
        <v>85300.01</v>
      </c>
      <c r="K24" s="73">
        <v>15863.19</v>
      </c>
      <c r="L24" s="73">
        <v>101163.2</v>
      </c>
      <c r="M24" s="56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5" t="e">
        <f t="shared" si="6"/>
        <v>#REF!</v>
      </c>
      <c r="E25" s="102" t="e">
        <f t="shared" si="2"/>
        <v>#REF!</v>
      </c>
      <c r="F25" s="98" t="e">
        <f t="shared" si="1"/>
        <v>#REF!</v>
      </c>
      <c r="G25" s="77" t="e">
        <f t="shared" si="3"/>
        <v>#REF!</v>
      </c>
      <c r="H25" s="84" t="e">
        <f t="shared" si="4"/>
        <v>#REF!</v>
      </c>
      <c r="I25" s="73" t="e">
        <f t="shared" si="5"/>
        <v>#REF!</v>
      </c>
      <c r="J25" s="73">
        <v>85832.11</v>
      </c>
      <c r="K25" s="73">
        <v>13925.89</v>
      </c>
      <c r="L25" s="73">
        <v>99758</v>
      </c>
      <c r="M25" s="56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5" t="e">
        <f t="shared" si="6"/>
        <v>#REF!</v>
      </c>
      <c r="E26" s="102" t="e">
        <f t="shared" si="2"/>
        <v>#REF!</v>
      </c>
      <c r="F26" s="98" t="e">
        <f t="shared" si="1"/>
        <v>#REF!</v>
      </c>
      <c r="G26" s="77" t="e">
        <f t="shared" si="3"/>
        <v>#REF!</v>
      </c>
      <c r="H26" s="84" t="e">
        <f t="shared" si="4"/>
        <v>#REF!</v>
      </c>
      <c r="I26" s="73" t="e">
        <f t="shared" si="5"/>
        <v>#REF!</v>
      </c>
      <c r="J26" s="73">
        <v>86365.759999999995</v>
      </c>
      <c r="K26" s="73">
        <v>14102.43</v>
      </c>
      <c r="L26" s="73">
        <v>100468.19</v>
      </c>
      <c r="M26" s="56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5" t="e">
        <f t="shared" si="6"/>
        <v>#REF!</v>
      </c>
      <c r="E27" s="102" t="e">
        <f t="shared" si="2"/>
        <v>#REF!</v>
      </c>
      <c r="F27" s="98" t="e">
        <f t="shared" si="1"/>
        <v>#REF!</v>
      </c>
      <c r="G27" s="77" t="e">
        <f t="shared" si="3"/>
        <v>#REF!</v>
      </c>
      <c r="H27" s="84" t="e">
        <f t="shared" si="4"/>
        <v>#REF!</v>
      </c>
      <c r="I27" s="73" t="e">
        <f t="shared" si="5"/>
        <v>#REF!</v>
      </c>
      <c r="J27" s="73">
        <v>86873.04</v>
      </c>
      <c r="K27" s="73">
        <v>13568.52</v>
      </c>
      <c r="L27" s="73">
        <v>100441.56</v>
      </c>
      <c r="M27" s="56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5" t="e">
        <f t="shared" si="6"/>
        <v>#REF!</v>
      </c>
      <c r="E28" s="102" t="e">
        <f t="shared" si="2"/>
        <v>#REF!</v>
      </c>
      <c r="F28" s="98" t="e">
        <f t="shared" si="1"/>
        <v>#REF!</v>
      </c>
      <c r="G28" s="77" t="e">
        <f t="shared" si="3"/>
        <v>#REF!</v>
      </c>
      <c r="H28" s="84" t="e">
        <f t="shared" si="4"/>
        <v>#REF!</v>
      </c>
      <c r="I28" s="73" t="e">
        <f t="shared" si="5"/>
        <v>#REF!</v>
      </c>
      <c r="J28" s="73">
        <v>87311.16</v>
      </c>
      <c r="K28" s="73">
        <v>11773.39</v>
      </c>
      <c r="L28" s="73">
        <v>99084.55</v>
      </c>
      <c r="M28" s="56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5" t="e">
        <f t="shared" si="6"/>
        <v>#REF!</v>
      </c>
      <c r="E29" s="102" t="e">
        <f t="shared" si="2"/>
        <v>#REF!</v>
      </c>
      <c r="F29" s="98" t="e">
        <f t="shared" si="1"/>
        <v>#REF!</v>
      </c>
      <c r="G29" s="77" t="e">
        <f t="shared" si="3"/>
        <v>#REF!</v>
      </c>
      <c r="H29" s="84" t="e">
        <f t="shared" si="4"/>
        <v>#REF!</v>
      </c>
      <c r="I29" s="73" t="e">
        <f t="shared" si="5"/>
        <v>#REF!</v>
      </c>
      <c r="J29" s="73">
        <v>87796.33</v>
      </c>
      <c r="K29" s="73">
        <v>12466.11</v>
      </c>
      <c r="L29" s="73">
        <v>100262.44</v>
      </c>
      <c r="M29" s="56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5" t="e">
        <f t="shared" si="6"/>
        <v>#REF!</v>
      </c>
      <c r="E30" s="102" t="e">
        <f t="shared" si="2"/>
        <v>#REF!</v>
      </c>
      <c r="F30" s="98" t="e">
        <f t="shared" si="1"/>
        <v>#REF!</v>
      </c>
      <c r="G30" s="77" t="e">
        <f t="shared" si="3"/>
        <v>#REF!</v>
      </c>
      <c r="H30" s="84" t="e">
        <f t="shared" si="4"/>
        <v>#REF!</v>
      </c>
      <c r="I30" s="73" t="e">
        <f t="shared" si="5"/>
        <v>#REF!</v>
      </c>
      <c r="J30" s="73">
        <v>88246.1</v>
      </c>
      <c r="K30" s="73">
        <v>11334.74</v>
      </c>
      <c r="L30" s="73">
        <v>99580.84</v>
      </c>
      <c r="M30" s="56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5" t="e">
        <f t="shared" si="6"/>
        <v>#REF!</v>
      </c>
      <c r="E31" s="102" t="e">
        <f t="shared" si="2"/>
        <v>#REF!</v>
      </c>
      <c r="F31" s="98" t="e">
        <f t="shared" si="1"/>
        <v>#REF!</v>
      </c>
      <c r="G31" s="77" t="e">
        <f t="shared" si="3"/>
        <v>#REF!</v>
      </c>
      <c r="H31" s="84" t="e">
        <f t="shared" si="4"/>
        <v>#REF!</v>
      </c>
      <c r="I31" s="73" t="e">
        <f t="shared" si="5"/>
        <v>#REF!</v>
      </c>
      <c r="J31" s="73">
        <v>88708.45</v>
      </c>
      <c r="K31" s="73">
        <v>11336.06</v>
      </c>
      <c r="L31" s="73">
        <v>100044.51</v>
      </c>
      <c r="M31" s="56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57" t="e">
        <f t="shared" si="6"/>
        <v>#REF!</v>
      </c>
      <c r="E32" s="106" t="e">
        <f t="shared" si="2"/>
        <v>#REF!</v>
      </c>
      <c r="F32" s="98" t="e">
        <f t="shared" si="1"/>
        <v>#REF!</v>
      </c>
      <c r="G32" s="77" t="e">
        <f t="shared" si="3"/>
        <v>#REF!</v>
      </c>
      <c r="H32" s="107" t="e">
        <f t="shared" si="4"/>
        <v>#REF!</v>
      </c>
      <c r="I32" s="108" t="e">
        <f t="shared" si="5"/>
        <v>#REF!</v>
      </c>
      <c r="J32" s="73">
        <v>89146.25</v>
      </c>
      <c r="K32" s="73">
        <v>10245.049999999999</v>
      </c>
      <c r="L32" s="73">
        <v>99391.3</v>
      </c>
      <c r="M32" s="56"/>
      <c r="O32" s="3"/>
      <c r="P32" s="3"/>
      <c r="Q32" s="3"/>
      <c r="R32" s="3"/>
    </row>
    <row r="33" spans="1:18" ht="15" thickBot="1" x14ac:dyDescent="0.35">
      <c r="A33" s="85">
        <v>19</v>
      </c>
      <c r="B33" s="86">
        <f t="shared" si="0"/>
        <v>43266</v>
      </c>
      <c r="C33" s="87">
        <v>43266</v>
      </c>
      <c r="D33" s="88" t="e">
        <f t="shared" si="6"/>
        <v>#REF!</v>
      </c>
      <c r="E33" s="104" t="e">
        <f t="shared" si="2"/>
        <v>#REF!</v>
      </c>
      <c r="F33" s="98" t="e">
        <f t="shared" si="1"/>
        <v>#REF!</v>
      </c>
      <c r="G33" s="89" t="e">
        <f t="shared" si="3"/>
        <v>#REF!</v>
      </c>
      <c r="H33" s="90" t="e">
        <f t="shared" si="4"/>
        <v>#REF!</v>
      </c>
      <c r="I33" s="109" t="e">
        <f t="shared" si="5"/>
        <v>#REF!</v>
      </c>
      <c r="J33" s="91"/>
      <c r="K33" s="91"/>
      <c r="L33" s="91"/>
      <c r="M33" s="91"/>
      <c r="O33" s="3"/>
      <c r="P33" s="3"/>
      <c r="Q33" s="3"/>
      <c r="R33" s="3"/>
    </row>
    <row r="34" spans="1:18" ht="15" thickTop="1" x14ac:dyDescent="0.3">
      <c r="A34" s="62">
        <v>20</v>
      </c>
      <c r="B34" s="63">
        <f t="shared" si="0"/>
        <v>43297</v>
      </c>
      <c r="C34" s="64">
        <v>43297</v>
      </c>
      <c r="D34" s="65" t="e">
        <f t="shared" si="6"/>
        <v>#REF!</v>
      </c>
      <c r="E34" s="102" t="e">
        <f t="shared" si="2"/>
        <v>#REF!</v>
      </c>
      <c r="F34" s="98" t="e">
        <f t="shared" si="1"/>
        <v>#REF!</v>
      </c>
      <c r="G34" s="81" t="e">
        <f t="shared" si="3"/>
        <v>#REF!</v>
      </c>
      <c r="H34" s="84" t="e">
        <f t="shared" si="4"/>
        <v>#REF!</v>
      </c>
      <c r="I34" s="73" t="e">
        <f t="shared" si="5"/>
        <v>#REF!</v>
      </c>
      <c r="J34" s="64"/>
      <c r="K34" s="56"/>
      <c r="L34" s="56"/>
      <c r="M34" s="56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5" t="e">
        <f t="shared" si="6"/>
        <v>#REF!</v>
      </c>
      <c r="E35" s="102" t="e">
        <f t="shared" si="2"/>
        <v>#REF!</v>
      </c>
      <c r="F35" s="98" t="e">
        <f t="shared" si="1"/>
        <v>#REF!</v>
      </c>
      <c r="G35" s="77" t="e">
        <f t="shared" si="3"/>
        <v>#REF!</v>
      </c>
      <c r="H35" s="84" t="e">
        <f t="shared" si="4"/>
        <v>#REF!</v>
      </c>
      <c r="I35" s="73" t="e">
        <f t="shared" si="5"/>
        <v>#REF!</v>
      </c>
      <c r="J35" s="13"/>
      <c r="K35" s="56"/>
      <c r="L35" s="56"/>
      <c r="M35" s="56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5" t="e">
        <f t="shared" si="6"/>
        <v>#REF!</v>
      </c>
      <c r="E36" s="102" t="e">
        <f t="shared" si="2"/>
        <v>#REF!</v>
      </c>
      <c r="F36" s="98" t="e">
        <f t="shared" si="1"/>
        <v>#REF!</v>
      </c>
      <c r="G36" s="77" t="e">
        <f t="shared" si="3"/>
        <v>#REF!</v>
      </c>
      <c r="H36" s="84" t="e">
        <f t="shared" si="4"/>
        <v>#REF!</v>
      </c>
      <c r="I36" s="73" t="e">
        <f t="shared" si="5"/>
        <v>#REF!</v>
      </c>
      <c r="J36" s="13"/>
      <c r="K36" s="56"/>
      <c r="L36" s="56"/>
      <c r="M36" s="56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5" t="e">
        <f t="shared" si="6"/>
        <v>#REF!</v>
      </c>
      <c r="E37" s="102" t="e">
        <f t="shared" si="2"/>
        <v>#REF!</v>
      </c>
      <c r="F37" s="98" t="e">
        <f t="shared" si="1"/>
        <v>#REF!</v>
      </c>
      <c r="G37" s="77" t="e">
        <f t="shared" si="3"/>
        <v>#REF!</v>
      </c>
      <c r="H37" s="84" t="e">
        <f t="shared" si="4"/>
        <v>#REF!</v>
      </c>
      <c r="I37" s="73" t="e">
        <f t="shared" si="5"/>
        <v>#REF!</v>
      </c>
      <c r="J37" s="13"/>
      <c r="K37" s="56"/>
      <c r="L37" s="56"/>
      <c r="M37" s="56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5" t="e">
        <f t="shared" si="6"/>
        <v>#REF!</v>
      </c>
      <c r="E38" s="102" t="e">
        <f t="shared" si="2"/>
        <v>#REF!</v>
      </c>
      <c r="F38" s="98" t="e">
        <f t="shared" si="1"/>
        <v>#REF!</v>
      </c>
      <c r="G38" s="77" t="e">
        <f t="shared" si="3"/>
        <v>#REF!</v>
      </c>
      <c r="H38" s="84" t="e">
        <f t="shared" si="4"/>
        <v>#REF!</v>
      </c>
      <c r="I38" s="73" t="e">
        <f t="shared" si="5"/>
        <v>#REF!</v>
      </c>
      <c r="J38" s="13"/>
      <c r="K38" s="56"/>
      <c r="L38" s="56"/>
      <c r="M38" s="56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5" t="e">
        <f t="shared" si="6"/>
        <v>#REF!</v>
      </c>
      <c r="E39" s="102" t="e">
        <f t="shared" si="2"/>
        <v>#REF!</v>
      </c>
      <c r="F39" s="98" t="e">
        <f t="shared" si="1"/>
        <v>#REF!</v>
      </c>
      <c r="G39" s="77" t="e">
        <f t="shared" si="3"/>
        <v>#REF!</v>
      </c>
      <c r="H39" s="84" t="e">
        <f t="shared" si="4"/>
        <v>#REF!</v>
      </c>
      <c r="I39" s="73" t="e">
        <f t="shared" si="5"/>
        <v>#REF!</v>
      </c>
      <c r="J39" s="13"/>
      <c r="K39" s="56"/>
      <c r="L39" s="56"/>
      <c r="M39" s="56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5" t="e">
        <f t="shared" si="6"/>
        <v>#REF!</v>
      </c>
      <c r="E40" s="102" t="e">
        <f t="shared" si="2"/>
        <v>#REF!</v>
      </c>
      <c r="F40" s="98" t="e">
        <f t="shared" si="1"/>
        <v>#REF!</v>
      </c>
      <c r="G40" s="77" t="e">
        <f t="shared" si="3"/>
        <v>#REF!</v>
      </c>
      <c r="H40" s="84" t="e">
        <f t="shared" si="4"/>
        <v>#REF!</v>
      </c>
      <c r="I40" s="73" t="e">
        <f t="shared" si="5"/>
        <v>#REF!</v>
      </c>
      <c r="J40" s="13"/>
      <c r="K40" s="56"/>
      <c r="L40" s="56"/>
      <c r="M40" s="56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5" t="e">
        <f t="shared" si="6"/>
        <v>#REF!</v>
      </c>
      <c r="E41" s="102" t="e">
        <f t="shared" si="2"/>
        <v>#REF!</v>
      </c>
      <c r="F41" s="98" t="e">
        <f t="shared" si="1"/>
        <v>#REF!</v>
      </c>
      <c r="G41" s="77" t="e">
        <f t="shared" si="3"/>
        <v>#REF!</v>
      </c>
      <c r="H41" s="84" t="e">
        <f t="shared" si="4"/>
        <v>#REF!</v>
      </c>
      <c r="I41" s="73" t="e">
        <f t="shared" si="5"/>
        <v>#REF!</v>
      </c>
      <c r="J41" s="13"/>
      <c r="K41" s="56"/>
      <c r="L41" s="56"/>
      <c r="M41" s="56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5" t="e">
        <f t="shared" si="6"/>
        <v>#REF!</v>
      </c>
      <c r="E42" s="102" t="e">
        <f t="shared" si="2"/>
        <v>#REF!</v>
      </c>
      <c r="F42" s="98" t="e">
        <f t="shared" si="1"/>
        <v>#REF!</v>
      </c>
      <c r="G42" s="77" t="e">
        <f t="shared" si="3"/>
        <v>#REF!</v>
      </c>
      <c r="H42" s="84" t="e">
        <f t="shared" si="4"/>
        <v>#REF!</v>
      </c>
      <c r="I42" s="73" t="e">
        <f t="shared" si="5"/>
        <v>#REF!</v>
      </c>
      <c r="J42" s="13"/>
      <c r="K42" s="56"/>
      <c r="L42" s="56"/>
      <c r="M42" s="56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5" t="e">
        <f t="shared" si="6"/>
        <v>#REF!</v>
      </c>
      <c r="E43" s="102" t="e">
        <f t="shared" si="2"/>
        <v>#REF!</v>
      </c>
      <c r="F43" s="98" t="e">
        <f t="shared" si="1"/>
        <v>#REF!</v>
      </c>
      <c r="G43" s="77" t="e">
        <f t="shared" si="3"/>
        <v>#REF!</v>
      </c>
      <c r="H43" s="84" t="e">
        <f t="shared" si="4"/>
        <v>#REF!</v>
      </c>
      <c r="I43" s="73" t="e">
        <f t="shared" si="5"/>
        <v>#REF!</v>
      </c>
      <c r="J43" s="13"/>
      <c r="K43" s="56"/>
      <c r="L43" s="56"/>
      <c r="M43" s="56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5" t="e">
        <f t="shared" si="6"/>
        <v>#REF!</v>
      </c>
      <c r="E44" s="102" t="e">
        <f t="shared" si="2"/>
        <v>#REF!</v>
      </c>
      <c r="F44" s="98" t="e">
        <f t="shared" si="1"/>
        <v>#REF!</v>
      </c>
      <c r="G44" s="77" t="e">
        <f t="shared" si="3"/>
        <v>#REF!</v>
      </c>
      <c r="H44" s="84" t="e">
        <f t="shared" si="4"/>
        <v>#REF!</v>
      </c>
      <c r="I44" s="73" t="e">
        <f t="shared" si="5"/>
        <v>#REF!</v>
      </c>
      <c r="J44" s="13"/>
      <c r="K44" s="56"/>
      <c r="L44" s="56"/>
      <c r="M44" s="56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5" t="e">
        <f t="shared" si="6"/>
        <v>#REF!</v>
      </c>
      <c r="E45" s="102" t="e">
        <f t="shared" si="2"/>
        <v>#REF!</v>
      </c>
      <c r="F45" s="98" t="e">
        <f t="shared" si="1"/>
        <v>#REF!</v>
      </c>
      <c r="G45" s="77" t="e">
        <f t="shared" si="3"/>
        <v>#REF!</v>
      </c>
      <c r="H45" s="84" t="e">
        <f t="shared" si="4"/>
        <v>#REF!</v>
      </c>
      <c r="I45" s="73" t="e">
        <f t="shared" si="5"/>
        <v>#REF!</v>
      </c>
      <c r="J45" s="13"/>
      <c r="K45" s="56"/>
      <c r="L45" s="56"/>
      <c r="M45" s="56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5" t="e">
        <f t="shared" si="6"/>
        <v>#REF!</v>
      </c>
      <c r="E46" s="102" t="e">
        <f t="shared" si="2"/>
        <v>#REF!</v>
      </c>
      <c r="F46" s="98" t="e">
        <f t="shared" si="1"/>
        <v>#REF!</v>
      </c>
      <c r="G46" s="77" t="e">
        <f t="shared" si="3"/>
        <v>#REF!</v>
      </c>
      <c r="H46" s="84" t="e">
        <f t="shared" si="4"/>
        <v>#REF!</v>
      </c>
      <c r="I46" s="73" t="e">
        <f t="shared" si="5"/>
        <v>#REF!</v>
      </c>
      <c r="J46" s="13"/>
      <c r="K46" s="56"/>
      <c r="L46" s="56"/>
      <c r="M46" s="56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5" t="e">
        <f>$I$14/33</f>
        <v>#REF!</v>
      </c>
      <c r="E47" s="102" t="e">
        <f t="shared" si="2"/>
        <v>#REF!</v>
      </c>
      <c r="F47" s="98" t="e">
        <f>((1+$O$9)^(C47-C46-2)-1)*I46</f>
        <v>#REF!</v>
      </c>
      <c r="G47" s="77" t="e">
        <f t="shared" si="3"/>
        <v>#REF!</v>
      </c>
      <c r="H47" s="84" t="e">
        <f t="shared" si="4"/>
        <v>#REF!</v>
      </c>
      <c r="I47" s="73" t="e">
        <f t="shared" si="5"/>
        <v>#REF!</v>
      </c>
      <c r="J47" s="13"/>
      <c r="K47" s="56"/>
      <c r="L47" s="56"/>
      <c r="M47" s="56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5" t="e">
        <f t="shared" si="6"/>
        <v>#REF!</v>
      </c>
      <c r="E48" s="102" t="e">
        <f t="shared" si="2"/>
        <v>#REF!</v>
      </c>
      <c r="F48" s="98" t="e">
        <f>((1+$O$9)^(C48-C47-2)-1)*I47</f>
        <v>#REF!</v>
      </c>
      <c r="G48" s="77" t="e">
        <f t="shared" si="3"/>
        <v>#REF!</v>
      </c>
      <c r="H48" s="84" t="e">
        <f t="shared" si="4"/>
        <v>#REF!</v>
      </c>
      <c r="I48" s="73" t="e">
        <f t="shared" si="5"/>
        <v>#REF!</v>
      </c>
      <c r="J48" s="13"/>
      <c r="K48" s="56"/>
      <c r="L48" s="56"/>
      <c r="M48" s="56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2" t="e">
        <f>SUM(D14:D48)</f>
        <v>#REF!</v>
      </c>
      <c r="E49" s="92" t="e">
        <f>SUM(E14:E48)</f>
        <v>#REF!</v>
      </c>
      <c r="F49" s="92" t="e">
        <f>SUM(F14:F48)</f>
        <v>#REF!</v>
      </c>
      <c r="G49" s="92" t="e">
        <f>SUM(G14:G48)</f>
        <v>#REF!</v>
      </c>
      <c r="H49" s="82"/>
      <c r="I49" s="93"/>
      <c r="J49" s="14"/>
      <c r="K49" s="58"/>
      <c r="L49" s="58"/>
      <c r="M49" s="58"/>
      <c r="N49" s="2"/>
    </row>
    <row r="50" spans="1:18" x14ac:dyDescent="0.3">
      <c r="C50" s="79" t="s">
        <v>50</v>
      </c>
      <c r="D50" s="94">
        <v>1462299.5772200001</v>
      </c>
      <c r="E50" s="94">
        <v>45827.304901000003</v>
      </c>
      <c r="F50" s="94">
        <v>166114.907068</v>
      </c>
      <c r="G50" s="94">
        <v>1674241.7891889999</v>
      </c>
      <c r="H50" s="83"/>
      <c r="I50" s="60"/>
      <c r="J50" s="60"/>
      <c r="K50" s="60"/>
      <c r="L50" s="3"/>
      <c r="M50" s="3"/>
      <c r="O50" s="3"/>
      <c r="P50" s="3"/>
      <c r="Q50" s="3"/>
      <c r="R50" s="3"/>
    </row>
    <row r="51" spans="1:18" x14ac:dyDescent="0.3">
      <c r="C51" s="79" t="s">
        <v>51</v>
      </c>
      <c r="D51" s="95" t="e">
        <f>D49-D50</f>
        <v>#REF!</v>
      </c>
      <c r="E51" s="95" t="e">
        <f>E49-E50</f>
        <v>#REF!</v>
      </c>
      <c r="F51" s="95" t="e">
        <f>F49-F50</f>
        <v>#REF!</v>
      </c>
      <c r="G51" s="95" t="e">
        <f>G49-G50</f>
        <v>#REF!</v>
      </c>
      <c r="H51" s="83"/>
      <c r="I51" s="60"/>
      <c r="J51" s="60"/>
      <c r="K51" s="60"/>
      <c r="L51" s="3"/>
      <c r="M51" s="3"/>
      <c r="O51" s="3"/>
      <c r="P51" s="3"/>
      <c r="Q51" s="3"/>
      <c r="R51" s="3"/>
    </row>
    <row r="52" spans="1:18" x14ac:dyDescent="0.3">
      <c r="I52" s="60"/>
      <c r="J52" s="60"/>
      <c r="K52" s="60"/>
      <c r="L52" s="3"/>
      <c r="M52" s="3"/>
      <c r="O52" s="3"/>
      <c r="P52" s="3"/>
      <c r="Q52" s="3"/>
      <c r="R52" s="3"/>
    </row>
    <row r="53" spans="1:18" x14ac:dyDescent="0.3">
      <c r="B53" s="100"/>
      <c r="I53" s="60"/>
      <c r="J53" s="60"/>
      <c r="K53" s="60"/>
      <c r="L53" s="3"/>
      <c r="M53" s="3"/>
      <c r="O53" s="3"/>
      <c r="P53" s="3"/>
      <c r="Q53" s="3"/>
      <c r="R53" s="3"/>
    </row>
    <row r="54" spans="1:18" x14ac:dyDescent="0.3">
      <c r="B54" s="100"/>
      <c r="C54" s="47"/>
      <c r="D54" s="47"/>
      <c r="E54" s="47"/>
      <c r="F54" s="78"/>
      <c r="G54" s="115">
        <f>2500000/33</f>
        <v>75757.57575757576</v>
      </c>
      <c r="H54" s="78"/>
      <c r="I54" s="79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00"/>
      <c r="C55" s="47"/>
      <c r="D55" s="47"/>
      <c r="E55" s="47"/>
      <c r="G55" s="118">
        <v>1.7096359999999999</v>
      </c>
      <c r="H55" s="78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00"/>
      <c r="C56" s="47"/>
      <c r="D56" s="47"/>
      <c r="E56" s="47"/>
      <c r="F56" s="78"/>
      <c r="G56" s="78">
        <f>G54/G55</f>
        <v>44312.108400604433</v>
      </c>
      <c r="H56" s="78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00"/>
      <c r="C57" s="47"/>
      <c r="D57" s="47"/>
      <c r="E57" s="47"/>
      <c r="G57" s="118">
        <f>G58/G56</f>
        <v>2.011780825098</v>
      </c>
    </row>
    <row r="58" spans="1:18" x14ac:dyDescent="0.3">
      <c r="B58" s="100"/>
      <c r="C58" s="101"/>
      <c r="D58" s="47"/>
      <c r="E58" s="47"/>
      <c r="F58" s="78"/>
      <c r="G58" s="115">
        <v>89146.25</v>
      </c>
      <c r="H58" s="78"/>
      <c r="I58" s="79"/>
      <c r="J58" s="3"/>
      <c r="K58" s="3"/>
    </row>
    <row r="59" spans="1:18" x14ac:dyDescent="0.3">
      <c r="C59" s="80"/>
      <c r="D59" s="80"/>
      <c r="E59" s="47"/>
      <c r="F59" s="47"/>
      <c r="G59" s="78"/>
      <c r="H59" s="78"/>
      <c r="I59" s="79"/>
      <c r="J59" s="3"/>
      <c r="K59" s="3"/>
    </row>
    <row r="60" spans="1:18" x14ac:dyDescent="0.3">
      <c r="D60" s="79"/>
      <c r="E60" s="78"/>
      <c r="F60" s="78"/>
      <c r="G60" s="78"/>
      <c r="H60" s="78"/>
      <c r="J60" s="3"/>
      <c r="K60" s="3"/>
    </row>
    <row r="61" spans="1:18" x14ac:dyDescent="0.3">
      <c r="D61" s="79"/>
      <c r="E61" s="78"/>
      <c r="F61" s="78"/>
      <c r="G61" s="78"/>
      <c r="H61" s="78"/>
    </row>
    <row r="63" spans="1:18" x14ac:dyDescent="0.3">
      <c r="E63" s="47"/>
      <c r="F63" s="79"/>
    </row>
    <row r="64" spans="1:18" x14ac:dyDescent="0.3">
      <c r="E64" s="47"/>
      <c r="F64" s="79"/>
    </row>
    <row r="65" spans="5:5" x14ac:dyDescent="0.3">
      <c r="E65" s="47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0A3B11D-438F-49C0-849F-D7C279FBEE55}">
      <formula1>"PRICE,SAC,SACRE"</formula1>
    </dataValidation>
    <dataValidation type="whole" allowBlank="1" showInputMessage="1" showErrorMessage="1" errorTitle="Valor entre 0 e 99" error="O valor digitado deve ser inteiro, entre 0 e 99" sqref="D7 D10:D11" xr:uid="{C60B3878-33D1-43FE-9BDC-DDE94B112D4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040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0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466-8AB0-40C2-AA0F-1CFFCB57DCCA}">
  <sheetPr>
    <tabColor rgb="FFFFFFCC"/>
    <pageSetUpPr fitToPage="1"/>
  </sheetPr>
  <dimension ref="A1:S65"/>
  <sheetViews>
    <sheetView zoomScale="85" zoomScaleNormal="85" workbookViewId="0">
      <pane xSplit="2" ySplit="13" topLeftCell="C15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J13" sqref="J1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46" t="s">
        <v>29</v>
      </c>
      <c r="B1" s="146"/>
      <c r="C1" s="146" t="str">
        <f>D6</f>
        <v>160.055.401/01</v>
      </c>
      <c r="D1" s="146"/>
      <c r="E1" s="146" t="str">
        <f>D3</f>
        <v>BNDES</v>
      </c>
      <c r="F1" s="146"/>
      <c r="G1" s="146"/>
      <c r="H1" s="113" t="str">
        <f>D4</f>
        <v>Itaú</v>
      </c>
      <c r="I1" s="18">
        <f>G3/1000</f>
        <v>3500</v>
      </c>
      <c r="J1" s="19">
        <f>G5</f>
        <v>0</v>
      </c>
      <c r="K1" s="19">
        <f>G7</f>
        <v>43724</v>
      </c>
    </row>
    <row r="2" spans="1:19" ht="6.75" customHeight="1" x14ac:dyDescent="0.3"/>
    <row r="3" spans="1:19" s="20" customFormat="1" ht="17.25" customHeight="1" x14ac:dyDescent="0.3">
      <c r="C3" s="21" t="s">
        <v>31</v>
      </c>
      <c r="D3" s="22" t="s">
        <v>44</v>
      </c>
      <c r="E3" s="42"/>
      <c r="F3" s="23" t="s">
        <v>13</v>
      </c>
      <c r="G3" s="69">
        <v>3500000</v>
      </c>
      <c r="H3" s="24"/>
      <c r="I3" s="38" t="s">
        <v>34</v>
      </c>
      <c r="J3" s="39"/>
      <c r="K3" s="71"/>
      <c r="L3" s="23" t="s">
        <v>53</v>
      </c>
      <c r="M3" s="72">
        <v>1.7096359999999999</v>
      </c>
      <c r="O3" s="25"/>
      <c r="P3" s="25"/>
      <c r="Q3" s="25"/>
      <c r="R3" s="25"/>
    </row>
    <row r="4" spans="1:19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70">
        <v>42611</v>
      </c>
      <c r="H4" s="28"/>
      <c r="I4" s="21" t="s">
        <v>24</v>
      </c>
      <c r="J4" s="34"/>
      <c r="K4" s="25"/>
      <c r="L4" s="31"/>
      <c r="M4" s="32"/>
      <c r="O4" s="25"/>
      <c r="P4" s="25"/>
      <c r="Q4" s="25"/>
      <c r="R4" s="25"/>
    </row>
    <row r="5" spans="1:19" s="20" customFormat="1" ht="17.25" customHeight="1" x14ac:dyDescent="0.3">
      <c r="C5" s="29" t="s">
        <v>32</v>
      </c>
      <c r="D5" s="27" t="s">
        <v>45</v>
      </c>
      <c r="E5" s="30"/>
      <c r="F5" s="21" t="s">
        <v>6</v>
      </c>
      <c r="G5" s="70"/>
      <c r="H5" s="28"/>
      <c r="I5" s="40" t="s">
        <v>35</v>
      </c>
      <c r="J5" s="41"/>
      <c r="K5" s="25"/>
      <c r="L5" s="23" t="s">
        <v>46</v>
      </c>
      <c r="M5" s="75">
        <v>1.8599999999999998E-2</v>
      </c>
      <c r="N5" s="74" t="s">
        <v>40</v>
      </c>
      <c r="O5" s="99" t="s">
        <v>58</v>
      </c>
      <c r="P5" s="25"/>
      <c r="Q5" s="25"/>
      <c r="R5" s="25"/>
    </row>
    <row r="6" spans="1:19" s="20" customFormat="1" ht="17.25" customHeight="1" x14ac:dyDescent="0.3">
      <c r="A6" s="26"/>
      <c r="C6" s="29" t="s">
        <v>36</v>
      </c>
      <c r="D6" s="67" t="s">
        <v>49</v>
      </c>
      <c r="E6" s="43"/>
      <c r="F6" s="31" t="s">
        <v>11</v>
      </c>
      <c r="G6" s="70">
        <v>42719</v>
      </c>
      <c r="H6" s="28"/>
      <c r="I6" s="21" t="s">
        <v>19</v>
      </c>
      <c r="J6" s="32" t="s">
        <v>48</v>
      </c>
      <c r="K6" s="25"/>
      <c r="L6" s="23" t="s">
        <v>46</v>
      </c>
      <c r="M6" s="75">
        <f>POWER((1+M5),(1/360))-1</f>
        <v>5.1193353302725342E-5</v>
      </c>
      <c r="N6" s="74" t="s">
        <v>41</v>
      </c>
      <c r="O6" s="75">
        <f>POWER((1+M5),(1/365))-1</f>
        <v>5.0492056786088924E-5</v>
      </c>
      <c r="P6" s="25"/>
      <c r="Q6" s="25"/>
    </row>
    <row r="7" spans="1:19" s="20" customFormat="1" ht="17.25" customHeight="1" x14ac:dyDescent="0.3">
      <c r="A7" s="26"/>
      <c r="C7" s="21" t="s">
        <v>14</v>
      </c>
      <c r="D7" s="68">
        <v>34</v>
      </c>
      <c r="E7" s="42"/>
      <c r="F7" s="31" t="s">
        <v>12</v>
      </c>
      <c r="G7" s="70">
        <v>43724</v>
      </c>
      <c r="H7" s="28"/>
      <c r="I7" s="21" t="s">
        <v>20</v>
      </c>
      <c r="J7" s="37"/>
      <c r="K7" s="50"/>
      <c r="L7" s="21"/>
      <c r="M7" s="70"/>
      <c r="N7" s="25"/>
      <c r="O7" s="25"/>
      <c r="P7" s="25"/>
      <c r="Q7" s="25"/>
    </row>
    <row r="8" spans="1:19" s="20" customFormat="1" ht="17.25" customHeight="1" x14ac:dyDescent="0.3">
      <c r="A8" s="26"/>
      <c r="C8" s="21" t="s">
        <v>15</v>
      </c>
      <c r="D8" s="68">
        <f>C16-G4</f>
        <v>140</v>
      </c>
      <c r="E8" s="53"/>
      <c r="F8" s="23" t="s">
        <v>25</v>
      </c>
      <c r="G8" s="34" t="s">
        <v>57</v>
      </c>
      <c r="H8" s="28"/>
      <c r="I8" s="38" t="s">
        <v>26</v>
      </c>
      <c r="J8" s="39"/>
      <c r="K8" s="50"/>
      <c r="L8" s="21" t="s">
        <v>47</v>
      </c>
      <c r="M8" s="75">
        <v>7.0000000000000007E-2</v>
      </c>
      <c r="N8" s="74" t="s">
        <v>40</v>
      </c>
      <c r="O8" s="48"/>
      <c r="P8" s="25"/>
      <c r="Q8" s="25"/>
    </row>
    <row r="9" spans="1:19" s="20" customFormat="1" ht="17.25" customHeight="1" x14ac:dyDescent="0.3">
      <c r="A9" s="26"/>
      <c r="C9" s="21" t="s">
        <v>16</v>
      </c>
      <c r="D9" s="68">
        <f>C15-G4</f>
        <v>108</v>
      </c>
      <c r="E9" s="53"/>
      <c r="F9" s="31" t="s">
        <v>27</v>
      </c>
      <c r="G9" s="32"/>
      <c r="H9" s="28"/>
      <c r="I9" s="21" t="s">
        <v>21</v>
      </c>
      <c r="J9" s="33"/>
      <c r="K9" s="50"/>
      <c r="L9" s="31" t="s">
        <v>47</v>
      </c>
      <c r="M9" s="75">
        <f>POWER((1+M8),(1/360))-1</f>
        <v>1.8795835216289802E-4</v>
      </c>
      <c r="N9" s="74" t="s">
        <v>41</v>
      </c>
      <c r="O9" s="75">
        <f>POWER((1+M8),(1/365))-1</f>
        <v>1.8538334157058856E-4</v>
      </c>
      <c r="P9" s="25"/>
      <c r="Q9" s="25"/>
    </row>
    <row r="10" spans="1:19" s="20" customFormat="1" ht="17.25" customHeight="1" x14ac:dyDescent="0.3">
      <c r="A10" s="26"/>
      <c r="C10" s="21" t="s">
        <v>17</v>
      </c>
      <c r="D10" s="33">
        <v>1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35"/>
      <c r="M10" s="36"/>
      <c r="N10" s="25"/>
      <c r="O10" s="25"/>
      <c r="P10" s="25"/>
      <c r="Q10" s="25"/>
    </row>
    <row r="11" spans="1:19" s="20" customFormat="1" ht="17.25" customHeight="1" x14ac:dyDescent="0.3">
      <c r="A11" s="26"/>
      <c r="C11" s="21" t="s">
        <v>18</v>
      </c>
      <c r="D11" s="33">
        <v>1</v>
      </c>
      <c r="E11" s="76"/>
      <c r="F11" s="35" t="s">
        <v>37</v>
      </c>
      <c r="G11" s="34"/>
      <c r="H11" s="28"/>
      <c r="I11" s="35" t="s">
        <v>23</v>
      </c>
      <c r="J11" s="36"/>
      <c r="K11" s="25"/>
      <c r="L11" s="35"/>
      <c r="M11" s="34"/>
      <c r="N11" s="25"/>
      <c r="O11" s="25"/>
      <c r="P11" s="25"/>
      <c r="Q11" s="25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46</v>
      </c>
      <c r="F13" s="11" t="s">
        <v>47</v>
      </c>
      <c r="G13" s="11" t="s">
        <v>42</v>
      </c>
      <c r="H13" s="11" t="s">
        <v>54</v>
      </c>
      <c r="I13" s="12" t="s">
        <v>52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39</v>
      </c>
      <c r="C14" s="16">
        <v>42611</v>
      </c>
      <c r="D14" s="103"/>
      <c r="E14" s="103"/>
      <c r="F14" s="103"/>
      <c r="G14" s="55"/>
      <c r="H14" s="84" t="e">
        <f>VLOOKUP(C14,#REF!,2,FALSE)</f>
        <v>#REF!</v>
      </c>
      <c r="I14" s="73" t="e">
        <f>G3/H14</f>
        <v>#REF!</v>
      </c>
      <c r="J14" s="16"/>
      <c r="K14" s="55"/>
      <c r="L14" s="55"/>
      <c r="M14" s="55"/>
      <c r="O14" s="3"/>
      <c r="P14" s="45"/>
      <c r="Q14" s="46"/>
      <c r="R14" s="3"/>
      <c r="S14" s="45"/>
    </row>
    <row r="15" spans="1:19" x14ac:dyDescent="0.3">
      <c r="A15" s="62">
        <v>1</v>
      </c>
      <c r="B15" s="8">
        <f t="shared" ref="B15:B48" si="0">C15</f>
        <v>42719</v>
      </c>
      <c r="C15" s="54">
        <v>42719</v>
      </c>
      <c r="D15" s="103"/>
      <c r="E15" s="102" t="e">
        <f>((1+$O$6)^(C15-C14)-1)*I14</f>
        <v>#REF!</v>
      </c>
      <c r="F15" s="98" t="e">
        <f t="shared" ref="F15:F47" si="1">((1+$O$9)^(C15-C14-1)-1)*I14</f>
        <v>#REF!</v>
      </c>
      <c r="G15" s="77" t="e">
        <f>D15+E15+F15</f>
        <v>#REF!</v>
      </c>
      <c r="H15" s="84" t="e">
        <f>H14</f>
        <v>#REF!</v>
      </c>
      <c r="I15" s="73" t="e">
        <f>I14/H14*H15-D15</f>
        <v>#REF!</v>
      </c>
      <c r="J15" s="16"/>
      <c r="K15" s="55"/>
      <c r="L15" s="55"/>
      <c r="M15" s="55"/>
      <c r="O15" s="3"/>
      <c r="P15" s="45"/>
      <c r="Q15" s="46"/>
      <c r="R15" s="3"/>
      <c r="S15" s="45"/>
    </row>
    <row r="16" spans="1:19" x14ac:dyDescent="0.3">
      <c r="A16" s="6">
        <v>2</v>
      </c>
      <c r="B16" s="63">
        <f>C16</f>
        <v>42751</v>
      </c>
      <c r="C16" s="54">
        <v>42751</v>
      </c>
      <c r="D16" s="65" t="e">
        <f>$I$15/33</f>
        <v>#REF!</v>
      </c>
      <c r="E16" s="102" t="e">
        <f t="shared" ref="E16:E48" si="2">((1+$O$6)^(C16-C15)-1)*I15</f>
        <v>#REF!</v>
      </c>
      <c r="F16" s="98" t="e">
        <f t="shared" si="1"/>
        <v>#REF!</v>
      </c>
      <c r="G16" s="77" t="e">
        <f t="shared" ref="G16:G48" si="3">D16+E16+F16</f>
        <v>#REF!</v>
      </c>
      <c r="H16" s="84" t="e">
        <f t="shared" ref="H16:H48" si="4">H15</f>
        <v>#REF!</v>
      </c>
      <c r="I16" s="73" t="e">
        <f t="shared" ref="I16:I48" si="5">I15/H15*H16-D16</f>
        <v>#REF!</v>
      </c>
      <c r="J16" s="64"/>
      <c r="K16" s="66"/>
      <c r="L16" s="66"/>
      <c r="M16" s="66"/>
      <c r="O16" s="51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4">
        <v>42781</v>
      </c>
      <c r="D17" s="65" t="e">
        <f t="shared" ref="D17:D48" si="6">$I$14/33</f>
        <v>#REF!</v>
      </c>
      <c r="E17" s="102" t="e">
        <f t="shared" si="2"/>
        <v>#REF!</v>
      </c>
      <c r="F17" s="98" t="e">
        <f t="shared" si="1"/>
        <v>#REF!</v>
      </c>
      <c r="G17" s="77" t="e">
        <f t="shared" si="3"/>
        <v>#REF!</v>
      </c>
      <c r="H17" s="84" t="e">
        <f t="shared" si="4"/>
        <v>#REF!</v>
      </c>
      <c r="I17" s="73" t="e">
        <f t="shared" si="5"/>
        <v>#REF!</v>
      </c>
      <c r="J17" s="13"/>
      <c r="K17" s="56"/>
      <c r="L17" s="56"/>
      <c r="M17" s="56"/>
      <c r="O17" s="51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4">
        <v>42809</v>
      </c>
      <c r="D18" s="65" t="e">
        <f t="shared" si="6"/>
        <v>#REF!</v>
      </c>
      <c r="E18" s="102" t="e">
        <f t="shared" si="2"/>
        <v>#REF!</v>
      </c>
      <c r="F18" s="98" t="e">
        <f t="shared" si="1"/>
        <v>#REF!</v>
      </c>
      <c r="G18" s="77" t="e">
        <f t="shared" si="3"/>
        <v>#REF!</v>
      </c>
      <c r="H18" s="84" t="e">
        <f t="shared" si="4"/>
        <v>#REF!</v>
      </c>
      <c r="I18" s="73" t="e">
        <f t="shared" si="5"/>
        <v>#REF!</v>
      </c>
      <c r="J18" s="13"/>
      <c r="K18" s="56"/>
      <c r="L18" s="56"/>
      <c r="M18" s="56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4">
        <v>42842</v>
      </c>
      <c r="D19" s="65" t="e">
        <f t="shared" si="6"/>
        <v>#REF!</v>
      </c>
      <c r="E19" s="102" t="e">
        <f t="shared" si="2"/>
        <v>#REF!</v>
      </c>
      <c r="F19" s="98" t="e">
        <f t="shared" si="1"/>
        <v>#REF!</v>
      </c>
      <c r="G19" s="77" t="e">
        <f t="shared" si="3"/>
        <v>#REF!</v>
      </c>
      <c r="H19" s="84" t="e">
        <f t="shared" si="4"/>
        <v>#REF!</v>
      </c>
      <c r="I19" s="73" t="e">
        <f t="shared" si="5"/>
        <v>#REF!</v>
      </c>
      <c r="J19" s="13"/>
      <c r="K19" s="56"/>
      <c r="L19" s="56"/>
      <c r="M19" s="56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5" t="e">
        <f t="shared" si="6"/>
        <v>#REF!</v>
      </c>
      <c r="E20" s="102" t="e">
        <f t="shared" si="2"/>
        <v>#REF!</v>
      </c>
      <c r="F20" s="98" t="e">
        <f t="shared" si="1"/>
        <v>#REF!</v>
      </c>
      <c r="G20" s="77" t="e">
        <f t="shared" si="3"/>
        <v>#REF!</v>
      </c>
      <c r="H20" s="84" t="e">
        <f t="shared" si="4"/>
        <v>#REF!</v>
      </c>
      <c r="I20" s="73" t="e">
        <f t="shared" si="5"/>
        <v>#REF!</v>
      </c>
      <c r="J20" s="13"/>
      <c r="K20" s="56"/>
      <c r="L20" s="56"/>
      <c r="M20" s="56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5" t="e">
        <f t="shared" si="6"/>
        <v>#REF!</v>
      </c>
      <c r="E21" s="102" t="e">
        <f t="shared" si="2"/>
        <v>#REF!</v>
      </c>
      <c r="F21" s="98" t="e">
        <f t="shared" si="1"/>
        <v>#REF!</v>
      </c>
      <c r="G21" s="77" t="e">
        <f t="shared" si="3"/>
        <v>#REF!</v>
      </c>
      <c r="H21" s="84" t="e">
        <f t="shared" si="4"/>
        <v>#REF!</v>
      </c>
      <c r="I21" s="73" t="e">
        <f t="shared" si="5"/>
        <v>#REF!</v>
      </c>
      <c r="J21" s="13"/>
      <c r="K21" s="56"/>
      <c r="L21" s="56"/>
      <c r="M21" s="56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5" t="e">
        <f t="shared" si="6"/>
        <v>#REF!</v>
      </c>
      <c r="E22" s="102" t="e">
        <f t="shared" si="2"/>
        <v>#REF!</v>
      </c>
      <c r="F22" s="98" t="e">
        <f t="shared" si="1"/>
        <v>#REF!</v>
      </c>
      <c r="G22" s="77" t="e">
        <f t="shared" si="3"/>
        <v>#REF!</v>
      </c>
      <c r="H22" s="84" t="e">
        <f t="shared" si="4"/>
        <v>#REF!</v>
      </c>
      <c r="I22" s="73" t="e">
        <f t="shared" si="5"/>
        <v>#REF!</v>
      </c>
      <c r="J22" s="13"/>
      <c r="K22" s="59"/>
      <c r="L22" s="56"/>
      <c r="M22" s="56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5" t="e">
        <f t="shared" si="6"/>
        <v>#REF!</v>
      </c>
      <c r="E23" s="102" t="e">
        <f t="shared" si="2"/>
        <v>#REF!</v>
      </c>
      <c r="F23" s="98" t="e">
        <f t="shared" si="1"/>
        <v>#REF!</v>
      </c>
      <c r="G23" s="77" t="e">
        <f t="shared" si="3"/>
        <v>#REF!</v>
      </c>
      <c r="H23" s="84" t="e">
        <f t="shared" si="4"/>
        <v>#REF!</v>
      </c>
      <c r="I23" s="73" t="e">
        <f t="shared" si="5"/>
        <v>#REF!</v>
      </c>
      <c r="J23" s="13"/>
      <c r="K23" s="56"/>
      <c r="L23" s="56"/>
      <c r="M23" s="56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5" t="e">
        <f t="shared" si="6"/>
        <v>#REF!</v>
      </c>
      <c r="E24" s="102" t="e">
        <f t="shared" si="2"/>
        <v>#REF!</v>
      </c>
      <c r="F24" s="98" t="e">
        <f t="shared" si="1"/>
        <v>#REF!</v>
      </c>
      <c r="G24" s="77" t="e">
        <f t="shared" si="3"/>
        <v>#REF!</v>
      </c>
      <c r="H24" s="84" t="e">
        <f t="shared" si="4"/>
        <v>#REF!</v>
      </c>
      <c r="I24" s="73" t="e">
        <f t="shared" si="5"/>
        <v>#REF!</v>
      </c>
      <c r="J24" s="13"/>
      <c r="K24" s="56"/>
      <c r="L24" s="56"/>
      <c r="M24" s="56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5" t="e">
        <f t="shared" si="6"/>
        <v>#REF!</v>
      </c>
      <c r="E25" s="102" t="e">
        <f t="shared" si="2"/>
        <v>#REF!</v>
      </c>
      <c r="F25" s="98" t="e">
        <f t="shared" si="1"/>
        <v>#REF!</v>
      </c>
      <c r="G25" s="77" t="e">
        <f t="shared" si="3"/>
        <v>#REF!</v>
      </c>
      <c r="H25" s="84" t="e">
        <f t="shared" si="4"/>
        <v>#REF!</v>
      </c>
      <c r="I25" s="73" t="e">
        <f t="shared" si="5"/>
        <v>#REF!</v>
      </c>
      <c r="J25" s="13"/>
      <c r="K25" s="56"/>
      <c r="L25" s="56"/>
      <c r="M25" s="56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5" t="e">
        <f t="shared" si="6"/>
        <v>#REF!</v>
      </c>
      <c r="E26" s="102" t="e">
        <f t="shared" si="2"/>
        <v>#REF!</v>
      </c>
      <c r="F26" s="98" t="e">
        <f t="shared" si="1"/>
        <v>#REF!</v>
      </c>
      <c r="G26" s="77" t="e">
        <f t="shared" si="3"/>
        <v>#REF!</v>
      </c>
      <c r="H26" s="84" t="e">
        <f t="shared" si="4"/>
        <v>#REF!</v>
      </c>
      <c r="I26" s="73" t="e">
        <f t="shared" si="5"/>
        <v>#REF!</v>
      </c>
      <c r="J26" s="13"/>
      <c r="K26" s="59"/>
      <c r="L26" s="56"/>
      <c r="M26" s="56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5" t="e">
        <f t="shared" si="6"/>
        <v>#REF!</v>
      </c>
      <c r="E27" s="102" t="e">
        <f t="shared" si="2"/>
        <v>#REF!</v>
      </c>
      <c r="F27" s="98" t="e">
        <f t="shared" si="1"/>
        <v>#REF!</v>
      </c>
      <c r="G27" s="77" t="e">
        <f t="shared" si="3"/>
        <v>#REF!</v>
      </c>
      <c r="H27" s="84" t="e">
        <f t="shared" si="4"/>
        <v>#REF!</v>
      </c>
      <c r="I27" s="73" t="e">
        <f t="shared" si="5"/>
        <v>#REF!</v>
      </c>
      <c r="J27" s="13"/>
      <c r="K27" s="56"/>
      <c r="L27" s="56"/>
      <c r="M27" s="56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5" t="e">
        <f t="shared" si="6"/>
        <v>#REF!</v>
      </c>
      <c r="E28" s="102" t="e">
        <f t="shared" si="2"/>
        <v>#REF!</v>
      </c>
      <c r="F28" s="98" t="e">
        <f t="shared" si="1"/>
        <v>#REF!</v>
      </c>
      <c r="G28" s="77" t="e">
        <f t="shared" si="3"/>
        <v>#REF!</v>
      </c>
      <c r="H28" s="84" t="e">
        <f t="shared" si="4"/>
        <v>#REF!</v>
      </c>
      <c r="I28" s="73" t="e">
        <f t="shared" si="5"/>
        <v>#REF!</v>
      </c>
      <c r="J28" s="13"/>
      <c r="K28" s="56"/>
      <c r="L28" s="56"/>
      <c r="M28" s="56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5" t="e">
        <f t="shared" si="6"/>
        <v>#REF!</v>
      </c>
      <c r="E29" s="102" t="e">
        <f t="shared" si="2"/>
        <v>#REF!</v>
      </c>
      <c r="F29" s="98" t="e">
        <f t="shared" si="1"/>
        <v>#REF!</v>
      </c>
      <c r="G29" s="77" t="e">
        <f t="shared" si="3"/>
        <v>#REF!</v>
      </c>
      <c r="H29" s="84" t="e">
        <f t="shared" si="4"/>
        <v>#REF!</v>
      </c>
      <c r="I29" s="73" t="e">
        <f t="shared" si="5"/>
        <v>#REF!</v>
      </c>
      <c r="J29" s="13"/>
      <c r="K29" s="56"/>
      <c r="L29" s="56"/>
      <c r="M29" s="56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5" t="e">
        <f t="shared" si="6"/>
        <v>#REF!</v>
      </c>
      <c r="E30" s="102" t="e">
        <f t="shared" si="2"/>
        <v>#REF!</v>
      </c>
      <c r="F30" s="98" t="e">
        <f t="shared" si="1"/>
        <v>#REF!</v>
      </c>
      <c r="G30" s="77" t="e">
        <f t="shared" si="3"/>
        <v>#REF!</v>
      </c>
      <c r="H30" s="84" t="e">
        <f t="shared" si="4"/>
        <v>#REF!</v>
      </c>
      <c r="I30" s="73" t="e">
        <f t="shared" si="5"/>
        <v>#REF!</v>
      </c>
      <c r="J30" s="13"/>
      <c r="K30" s="56"/>
      <c r="L30" s="56"/>
      <c r="M30" s="56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5" t="e">
        <f t="shared" si="6"/>
        <v>#REF!</v>
      </c>
      <c r="E31" s="102" t="e">
        <f t="shared" si="2"/>
        <v>#REF!</v>
      </c>
      <c r="F31" s="98" t="e">
        <f t="shared" si="1"/>
        <v>#REF!</v>
      </c>
      <c r="G31" s="77" t="e">
        <f t="shared" si="3"/>
        <v>#REF!</v>
      </c>
      <c r="H31" s="84" t="e">
        <f t="shared" si="4"/>
        <v>#REF!</v>
      </c>
      <c r="I31" s="73" t="e">
        <f t="shared" si="5"/>
        <v>#REF!</v>
      </c>
      <c r="J31" s="13"/>
      <c r="K31" s="56"/>
      <c r="L31" s="56"/>
      <c r="M31" s="56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65" t="e">
        <f t="shared" si="6"/>
        <v>#REF!</v>
      </c>
      <c r="E32" s="102" t="e">
        <f t="shared" si="2"/>
        <v>#REF!</v>
      </c>
      <c r="F32" s="98" t="e">
        <f t="shared" si="1"/>
        <v>#REF!</v>
      </c>
      <c r="G32" s="77" t="e">
        <f t="shared" si="3"/>
        <v>#REF!</v>
      </c>
      <c r="H32" s="84" t="e">
        <f t="shared" si="4"/>
        <v>#REF!</v>
      </c>
      <c r="I32" s="73" t="e">
        <f t="shared" si="5"/>
        <v>#REF!</v>
      </c>
      <c r="J32" s="13"/>
      <c r="K32" s="56"/>
      <c r="L32" s="56"/>
      <c r="M32" s="56"/>
      <c r="O32" s="3"/>
      <c r="P32" s="3"/>
      <c r="Q32" s="3"/>
      <c r="R32" s="3"/>
    </row>
    <row r="33" spans="1:18" ht="15" thickBot="1" x14ac:dyDescent="0.35">
      <c r="A33" s="85">
        <v>19</v>
      </c>
      <c r="B33" s="86">
        <f t="shared" si="0"/>
        <v>43266</v>
      </c>
      <c r="C33" s="87">
        <v>43266</v>
      </c>
      <c r="D33" s="88" t="e">
        <f t="shared" si="6"/>
        <v>#REF!</v>
      </c>
      <c r="E33" s="104" t="e">
        <f t="shared" si="2"/>
        <v>#REF!</v>
      </c>
      <c r="F33" s="105" t="e">
        <f t="shared" si="1"/>
        <v>#REF!</v>
      </c>
      <c r="G33" s="89" t="e">
        <f t="shared" si="3"/>
        <v>#REF!</v>
      </c>
      <c r="H33" s="90" t="e">
        <f t="shared" si="4"/>
        <v>#REF!</v>
      </c>
      <c r="I33" s="91" t="e">
        <f t="shared" si="5"/>
        <v>#REF!</v>
      </c>
      <c r="J33" s="91"/>
      <c r="K33" s="91"/>
      <c r="L33" s="91"/>
      <c r="M33" s="91"/>
      <c r="O33" s="3"/>
      <c r="P33" s="3"/>
      <c r="Q33" s="3"/>
      <c r="R33" s="3"/>
    </row>
    <row r="34" spans="1:18" ht="15" thickTop="1" x14ac:dyDescent="0.3">
      <c r="A34" s="62">
        <v>20</v>
      </c>
      <c r="B34" s="63">
        <f t="shared" si="0"/>
        <v>43297</v>
      </c>
      <c r="C34" s="64">
        <v>43297</v>
      </c>
      <c r="D34" s="65" t="e">
        <f t="shared" si="6"/>
        <v>#REF!</v>
      </c>
      <c r="E34" s="102" t="e">
        <f t="shared" si="2"/>
        <v>#REF!</v>
      </c>
      <c r="F34" s="98" t="e">
        <f t="shared" si="1"/>
        <v>#REF!</v>
      </c>
      <c r="G34" s="81" t="e">
        <f t="shared" si="3"/>
        <v>#REF!</v>
      </c>
      <c r="H34" s="84" t="e">
        <f t="shared" si="4"/>
        <v>#REF!</v>
      </c>
      <c r="I34" s="73" t="e">
        <f t="shared" si="5"/>
        <v>#REF!</v>
      </c>
      <c r="J34" s="13"/>
      <c r="K34" s="56"/>
      <c r="L34" s="56"/>
      <c r="M34" s="56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5" t="e">
        <f t="shared" si="6"/>
        <v>#REF!</v>
      </c>
      <c r="E35" s="102" t="e">
        <f t="shared" si="2"/>
        <v>#REF!</v>
      </c>
      <c r="F35" s="98" t="e">
        <f t="shared" si="1"/>
        <v>#REF!</v>
      </c>
      <c r="G35" s="77" t="e">
        <f t="shared" si="3"/>
        <v>#REF!</v>
      </c>
      <c r="H35" s="84" t="e">
        <f t="shared" si="4"/>
        <v>#REF!</v>
      </c>
      <c r="I35" s="73" t="e">
        <f t="shared" si="5"/>
        <v>#REF!</v>
      </c>
      <c r="J35" s="13"/>
      <c r="K35" s="56"/>
      <c r="L35" s="56"/>
      <c r="M35" s="56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5" t="e">
        <f t="shared" si="6"/>
        <v>#REF!</v>
      </c>
      <c r="E36" s="102" t="e">
        <f t="shared" si="2"/>
        <v>#REF!</v>
      </c>
      <c r="F36" s="98" t="e">
        <f t="shared" si="1"/>
        <v>#REF!</v>
      </c>
      <c r="G36" s="77" t="e">
        <f t="shared" si="3"/>
        <v>#REF!</v>
      </c>
      <c r="H36" s="84" t="e">
        <f t="shared" si="4"/>
        <v>#REF!</v>
      </c>
      <c r="I36" s="73" t="e">
        <f t="shared" si="5"/>
        <v>#REF!</v>
      </c>
      <c r="J36" s="13"/>
      <c r="K36" s="56"/>
      <c r="L36" s="56"/>
      <c r="M36" s="56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5" t="e">
        <f t="shared" si="6"/>
        <v>#REF!</v>
      </c>
      <c r="E37" s="102" t="e">
        <f t="shared" si="2"/>
        <v>#REF!</v>
      </c>
      <c r="F37" s="98" t="e">
        <f t="shared" si="1"/>
        <v>#REF!</v>
      </c>
      <c r="G37" s="77" t="e">
        <f t="shared" si="3"/>
        <v>#REF!</v>
      </c>
      <c r="H37" s="84" t="e">
        <f t="shared" si="4"/>
        <v>#REF!</v>
      </c>
      <c r="I37" s="73" t="e">
        <f t="shared" si="5"/>
        <v>#REF!</v>
      </c>
      <c r="J37" s="13"/>
      <c r="K37" s="56"/>
      <c r="L37" s="56"/>
      <c r="M37" s="56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5" t="e">
        <f t="shared" si="6"/>
        <v>#REF!</v>
      </c>
      <c r="E38" s="102" t="e">
        <f t="shared" si="2"/>
        <v>#REF!</v>
      </c>
      <c r="F38" s="98" t="e">
        <f t="shared" si="1"/>
        <v>#REF!</v>
      </c>
      <c r="G38" s="77" t="e">
        <f t="shared" si="3"/>
        <v>#REF!</v>
      </c>
      <c r="H38" s="84" t="e">
        <f t="shared" si="4"/>
        <v>#REF!</v>
      </c>
      <c r="I38" s="73" t="e">
        <f t="shared" si="5"/>
        <v>#REF!</v>
      </c>
      <c r="J38" s="13"/>
      <c r="K38" s="56"/>
      <c r="L38" s="56"/>
      <c r="M38" s="56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5" t="e">
        <f t="shared" si="6"/>
        <v>#REF!</v>
      </c>
      <c r="E39" s="102" t="e">
        <f t="shared" si="2"/>
        <v>#REF!</v>
      </c>
      <c r="F39" s="98" t="e">
        <f t="shared" si="1"/>
        <v>#REF!</v>
      </c>
      <c r="G39" s="77" t="e">
        <f t="shared" si="3"/>
        <v>#REF!</v>
      </c>
      <c r="H39" s="84" t="e">
        <f t="shared" si="4"/>
        <v>#REF!</v>
      </c>
      <c r="I39" s="73" t="e">
        <f t="shared" si="5"/>
        <v>#REF!</v>
      </c>
      <c r="J39" s="13"/>
      <c r="K39" s="56"/>
      <c r="L39" s="56"/>
      <c r="M39" s="56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5" t="e">
        <f t="shared" si="6"/>
        <v>#REF!</v>
      </c>
      <c r="E40" s="102" t="e">
        <f t="shared" si="2"/>
        <v>#REF!</v>
      </c>
      <c r="F40" s="98" t="e">
        <f t="shared" si="1"/>
        <v>#REF!</v>
      </c>
      <c r="G40" s="77" t="e">
        <f t="shared" si="3"/>
        <v>#REF!</v>
      </c>
      <c r="H40" s="84" t="e">
        <f t="shared" si="4"/>
        <v>#REF!</v>
      </c>
      <c r="I40" s="73" t="e">
        <f t="shared" si="5"/>
        <v>#REF!</v>
      </c>
      <c r="J40" s="13"/>
      <c r="K40" s="56"/>
      <c r="L40" s="56"/>
      <c r="M40" s="56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5" t="e">
        <f t="shared" si="6"/>
        <v>#REF!</v>
      </c>
      <c r="E41" s="102" t="e">
        <f t="shared" si="2"/>
        <v>#REF!</v>
      </c>
      <c r="F41" s="98" t="e">
        <f t="shared" si="1"/>
        <v>#REF!</v>
      </c>
      <c r="G41" s="77" t="e">
        <f t="shared" si="3"/>
        <v>#REF!</v>
      </c>
      <c r="H41" s="84" t="e">
        <f t="shared" si="4"/>
        <v>#REF!</v>
      </c>
      <c r="I41" s="73" t="e">
        <f t="shared" si="5"/>
        <v>#REF!</v>
      </c>
      <c r="J41" s="13"/>
      <c r="K41" s="56"/>
      <c r="L41" s="56"/>
      <c r="M41" s="56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5" t="e">
        <f t="shared" si="6"/>
        <v>#REF!</v>
      </c>
      <c r="E42" s="102" t="e">
        <f t="shared" si="2"/>
        <v>#REF!</v>
      </c>
      <c r="F42" s="98" t="e">
        <f t="shared" si="1"/>
        <v>#REF!</v>
      </c>
      <c r="G42" s="77" t="e">
        <f t="shared" si="3"/>
        <v>#REF!</v>
      </c>
      <c r="H42" s="84" t="e">
        <f t="shared" si="4"/>
        <v>#REF!</v>
      </c>
      <c r="I42" s="73" t="e">
        <f t="shared" si="5"/>
        <v>#REF!</v>
      </c>
      <c r="J42" s="13"/>
      <c r="K42" s="56"/>
      <c r="L42" s="56"/>
      <c r="M42" s="56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5" t="e">
        <f t="shared" si="6"/>
        <v>#REF!</v>
      </c>
      <c r="E43" s="102" t="e">
        <f t="shared" si="2"/>
        <v>#REF!</v>
      </c>
      <c r="F43" s="98" t="e">
        <f t="shared" si="1"/>
        <v>#REF!</v>
      </c>
      <c r="G43" s="77" t="e">
        <f t="shared" si="3"/>
        <v>#REF!</v>
      </c>
      <c r="H43" s="84" t="e">
        <f t="shared" si="4"/>
        <v>#REF!</v>
      </c>
      <c r="I43" s="73" t="e">
        <f t="shared" si="5"/>
        <v>#REF!</v>
      </c>
      <c r="J43" s="13"/>
      <c r="K43" s="56"/>
      <c r="L43" s="56"/>
      <c r="M43" s="56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5" t="e">
        <f t="shared" si="6"/>
        <v>#REF!</v>
      </c>
      <c r="E44" s="102" t="e">
        <f t="shared" si="2"/>
        <v>#REF!</v>
      </c>
      <c r="F44" s="98" t="e">
        <f t="shared" si="1"/>
        <v>#REF!</v>
      </c>
      <c r="G44" s="77" t="e">
        <f t="shared" si="3"/>
        <v>#REF!</v>
      </c>
      <c r="H44" s="84" t="e">
        <f t="shared" si="4"/>
        <v>#REF!</v>
      </c>
      <c r="I44" s="73" t="e">
        <f t="shared" si="5"/>
        <v>#REF!</v>
      </c>
      <c r="J44" s="13"/>
      <c r="K44" s="56"/>
      <c r="L44" s="56"/>
      <c r="M44" s="56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5" t="e">
        <f t="shared" si="6"/>
        <v>#REF!</v>
      </c>
      <c r="E45" s="102" t="e">
        <f t="shared" si="2"/>
        <v>#REF!</v>
      </c>
      <c r="F45" s="98" t="e">
        <f t="shared" si="1"/>
        <v>#REF!</v>
      </c>
      <c r="G45" s="77" t="e">
        <f t="shared" si="3"/>
        <v>#REF!</v>
      </c>
      <c r="H45" s="84" t="e">
        <f t="shared" si="4"/>
        <v>#REF!</v>
      </c>
      <c r="I45" s="73" t="e">
        <f t="shared" si="5"/>
        <v>#REF!</v>
      </c>
      <c r="J45" s="13"/>
      <c r="K45" s="56"/>
      <c r="L45" s="56"/>
      <c r="M45" s="56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5" t="e">
        <f t="shared" si="6"/>
        <v>#REF!</v>
      </c>
      <c r="E46" s="102" t="e">
        <f t="shared" si="2"/>
        <v>#REF!</v>
      </c>
      <c r="F46" s="98" t="e">
        <f t="shared" si="1"/>
        <v>#REF!</v>
      </c>
      <c r="G46" s="77" t="e">
        <f t="shared" si="3"/>
        <v>#REF!</v>
      </c>
      <c r="H46" s="84" t="e">
        <f t="shared" si="4"/>
        <v>#REF!</v>
      </c>
      <c r="I46" s="73" t="e">
        <f t="shared" si="5"/>
        <v>#REF!</v>
      </c>
      <c r="J46" s="13"/>
      <c r="K46" s="56"/>
      <c r="L46" s="56"/>
      <c r="M46" s="56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5" t="e">
        <f t="shared" si="6"/>
        <v>#REF!</v>
      </c>
      <c r="E47" s="102" t="e">
        <f t="shared" si="2"/>
        <v>#REF!</v>
      </c>
      <c r="F47" s="98" t="e">
        <f t="shared" si="1"/>
        <v>#REF!</v>
      </c>
      <c r="G47" s="77" t="e">
        <f t="shared" si="3"/>
        <v>#REF!</v>
      </c>
      <c r="H47" s="84" t="e">
        <f t="shared" si="4"/>
        <v>#REF!</v>
      </c>
      <c r="I47" s="73" t="e">
        <f t="shared" si="5"/>
        <v>#REF!</v>
      </c>
      <c r="J47" s="13"/>
      <c r="K47" s="56"/>
      <c r="L47" s="56"/>
      <c r="M47" s="56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5" t="e">
        <f t="shared" si="6"/>
        <v>#REF!</v>
      </c>
      <c r="E48" s="102" t="e">
        <f t="shared" si="2"/>
        <v>#REF!</v>
      </c>
      <c r="F48" s="98" t="e">
        <f>((1+$O$9)^(C48-C47-1)-1)*I47</f>
        <v>#REF!</v>
      </c>
      <c r="G48" s="77" t="e">
        <f t="shared" si="3"/>
        <v>#REF!</v>
      </c>
      <c r="H48" s="84" t="e">
        <f t="shared" si="4"/>
        <v>#REF!</v>
      </c>
      <c r="I48" s="73" t="e">
        <f t="shared" si="5"/>
        <v>#REF!</v>
      </c>
      <c r="J48" s="13"/>
      <c r="K48" s="56"/>
      <c r="L48" s="56"/>
      <c r="M48" s="56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2" t="e">
        <f>SUM(D14:D48)</f>
        <v>#REF!</v>
      </c>
      <c r="E49" s="92" t="e">
        <f>SUM(E14:E48)</f>
        <v>#REF!</v>
      </c>
      <c r="F49" s="92" t="e">
        <f>SUM(F14:F48)</f>
        <v>#REF!</v>
      </c>
      <c r="G49" s="92" t="e">
        <f>SUM(G14:G48)</f>
        <v>#REF!</v>
      </c>
      <c r="H49" s="82"/>
      <c r="I49" s="93"/>
      <c r="J49" s="14"/>
      <c r="K49" s="58"/>
      <c r="L49" s="58"/>
      <c r="M49" s="58"/>
      <c r="N49" s="2"/>
    </row>
    <row r="50" spans="1:18" x14ac:dyDescent="0.3">
      <c r="C50" s="79" t="s">
        <v>50</v>
      </c>
      <c r="D50" s="94">
        <v>2047219.4081079999</v>
      </c>
      <c r="E50" s="94">
        <v>64158.226863000004</v>
      </c>
      <c r="F50" s="94">
        <v>232560.869898</v>
      </c>
      <c r="G50" s="94">
        <f>SUM(D50:F50)</f>
        <v>2343938.5048689996</v>
      </c>
      <c r="H50" s="83"/>
      <c r="I50" s="60"/>
      <c r="J50" s="60"/>
      <c r="K50" s="60"/>
      <c r="L50" s="3"/>
      <c r="M50" s="3"/>
      <c r="O50" s="3"/>
      <c r="P50" s="3"/>
      <c r="Q50" s="3"/>
      <c r="R50" s="3"/>
    </row>
    <row r="51" spans="1:18" x14ac:dyDescent="0.3">
      <c r="C51" s="79" t="s">
        <v>51</v>
      </c>
      <c r="D51" s="95" t="e">
        <f>D49-D50</f>
        <v>#REF!</v>
      </c>
      <c r="E51" s="95" t="e">
        <f>E49-E50</f>
        <v>#REF!</v>
      </c>
      <c r="F51" s="95" t="e">
        <f>F49-F50</f>
        <v>#REF!</v>
      </c>
      <c r="G51" s="95" t="e">
        <f>G49-G50</f>
        <v>#REF!</v>
      </c>
      <c r="H51" s="83"/>
      <c r="I51" s="60"/>
      <c r="J51" s="60"/>
      <c r="K51" s="60"/>
      <c r="L51" s="3"/>
      <c r="M51" s="3"/>
      <c r="O51" s="3"/>
      <c r="P51" s="3"/>
      <c r="Q51" s="3"/>
      <c r="R51" s="3"/>
    </row>
    <row r="52" spans="1:18" x14ac:dyDescent="0.3">
      <c r="I52" s="60"/>
      <c r="J52" s="60"/>
      <c r="K52" s="60"/>
      <c r="L52" s="3"/>
      <c r="M52" s="3"/>
      <c r="O52" s="3"/>
      <c r="P52" s="3"/>
      <c r="Q52" s="3"/>
      <c r="R52" s="3"/>
    </row>
    <row r="53" spans="1:18" x14ac:dyDescent="0.3">
      <c r="B53" s="100"/>
      <c r="I53" s="60"/>
      <c r="J53" s="60"/>
      <c r="K53" s="60"/>
      <c r="L53" s="3"/>
      <c r="M53" s="3"/>
      <c r="O53" s="3"/>
      <c r="P53" s="3"/>
      <c r="Q53" s="3"/>
      <c r="R53" s="3"/>
    </row>
    <row r="54" spans="1:18" x14ac:dyDescent="0.3">
      <c r="B54" s="100"/>
      <c r="C54" s="47"/>
      <c r="D54" s="47"/>
      <c r="E54" s="47"/>
      <c r="F54" s="78"/>
      <c r="G54" s="47"/>
      <c r="H54" s="78"/>
      <c r="I54" s="79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00"/>
      <c r="C55" s="47"/>
      <c r="D55" s="47"/>
      <c r="E55" s="47"/>
      <c r="F55" s="78"/>
      <c r="G55" s="47"/>
      <c r="H55" s="78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00"/>
      <c r="C56" s="47"/>
      <c r="D56" s="47"/>
      <c r="E56" s="47"/>
      <c r="F56" s="78"/>
      <c r="G56" s="78"/>
      <c r="H56" s="78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00"/>
      <c r="C57" s="47"/>
      <c r="D57" s="47"/>
      <c r="E57" s="47"/>
    </row>
    <row r="58" spans="1:18" x14ac:dyDescent="0.3">
      <c r="B58" s="100"/>
      <c r="C58" s="101"/>
      <c r="D58" s="47"/>
      <c r="E58" s="47"/>
      <c r="F58" s="78"/>
      <c r="G58" s="78"/>
      <c r="H58" s="78"/>
      <c r="I58" s="79"/>
      <c r="J58" s="3"/>
      <c r="K58" s="3"/>
    </row>
    <row r="59" spans="1:18" x14ac:dyDescent="0.3">
      <c r="C59" s="80"/>
      <c r="D59" s="80"/>
      <c r="E59" s="47"/>
      <c r="F59" s="47"/>
      <c r="G59" s="78"/>
      <c r="H59" s="78"/>
      <c r="I59" s="79"/>
      <c r="J59" s="3"/>
      <c r="K59" s="3"/>
    </row>
    <row r="60" spans="1:18" x14ac:dyDescent="0.3">
      <c r="D60" s="79"/>
      <c r="E60" s="78"/>
      <c r="F60" s="78"/>
      <c r="G60" s="78"/>
      <c r="H60" s="78"/>
      <c r="J60" s="3"/>
      <c r="K60" s="3"/>
    </row>
    <row r="61" spans="1:18" x14ac:dyDescent="0.3">
      <c r="D61" s="79"/>
      <c r="E61" s="78"/>
      <c r="F61" s="78"/>
      <c r="G61" s="78"/>
      <c r="H61" s="78"/>
    </row>
    <row r="63" spans="1:18" x14ac:dyDescent="0.3">
      <c r="E63" s="47"/>
      <c r="F63" s="79"/>
    </row>
    <row r="64" spans="1:18" x14ac:dyDescent="0.3">
      <c r="E64" s="47"/>
      <c r="F64" s="79"/>
    </row>
    <row r="65" spans="5:5" x14ac:dyDescent="0.3">
      <c r="E65" s="47"/>
    </row>
  </sheetData>
  <mergeCells count="3">
    <mergeCell ref="A1:B1"/>
    <mergeCell ref="C1:D1"/>
    <mergeCell ref="E1:G1"/>
  </mergeCells>
  <dataValidations count="2">
    <dataValidation type="whole" allowBlank="1" showInputMessage="1" showErrorMessage="1" errorTitle="Valor entre 0 e 99" error="O valor digitado deve ser inteiro, entre 0 e 99" sqref="D7 D10:D11" xr:uid="{6C8E50FA-676D-4626-A380-D2D7D06AD145}">
      <formula1>0</formula1>
      <formula2>99</formula2>
    </dataValidation>
    <dataValidation type="list" allowBlank="1" showInputMessage="1" showErrorMessage="1" sqref="G8" xr:uid="{227D7BA4-DEFA-404F-A30B-ED334499CF9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14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Itaú - 950K - 11.2015</vt:lpstr>
      <vt:lpstr>Itaú - 5MM - 02.2017</vt:lpstr>
      <vt:lpstr>Itaú - SELIC- 2,5MM - 08.20 (2)</vt:lpstr>
      <vt:lpstr>Itaú - SELIC- 3,5MM - 08.20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Bacio</dc:creator>
  <cp:lastModifiedBy>Daniela Filgueira</cp:lastModifiedBy>
  <cp:lastPrinted>2018-05-22T13:39:16Z</cp:lastPrinted>
  <dcterms:created xsi:type="dcterms:W3CDTF">2016-07-04T14:25:25Z</dcterms:created>
  <dcterms:modified xsi:type="dcterms:W3CDTF">2018-10-09T14:02:14Z</dcterms:modified>
</cp:coreProperties>
</file>